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5FDF56F5-CA45-4FA8-8F76-4DFB896FFE0C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5" sheetId="12" r:id="rId1"/>
  </sheets>
  <calcPr calcId="191029"/>
</workbook>
</file>

<file path=xl/calcChain.xml><?xml version="1.0" encoding="utf-8"?>
<calcChain xmlns="http://schemas.openxmlformats.org/spreadsheetml/2006/main">
  <c r="R187" i="12" l="1"/>
  <c r="R188" i="12"/>
  <c r="R189" i="12"/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90" i="12"/>
  <c r="R191" i="12"/>
  <c r="R192" i="12"/>
  <c r="R193" i="12"/>
  <c r="R194" i="12"/>
  <c r="R195" i="12"/>
  <c r="R196" i="12"/>
  <c r="R197" i="12"/>
  <c r="R198" i="12"/>
  <c r="R199" i="12"/>
  <c r="R200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<sst xmlns="http://schemas.openxmlformats.org/spreadsheetml/2006/main" count="211" uniqueCount="210">
  <si>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</si>
  <si>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</si>
  <si>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</si>
  <si>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</si>
  <si>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</si>
  <si>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</si>
  <si>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</si>
  <si>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</si>
  <si>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</si>
  <si>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</si>
  <si>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</si>
  <si>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</si>
  <si>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</si>
  <si>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</si>
  <si>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</si>
  <si>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</si>
  <si>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</si>
  <si>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</si>
  <si>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</si>
  <si>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</si>
  <si>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</si>
  <si>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</si>
  <si>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</si>
  <si>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</si>
  <si>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</si>
  <si>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</si>
  <si>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</si>
  <si>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</si>
  <si>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</si>
  <si>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</si>
  <si>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</si>
  <si>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</si>
  <si>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</si>
  <si>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</si>
  <si>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</si>
  <si>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</si>
  <si>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</si>
  <si>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</si>
  <si>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</si>
  <si>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</si>
  <si>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</si>
  <si>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</si>
  <si>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</si>
  <si>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</si>
  <si>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</si>
  <si>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</si>
  <si>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</si>
  <si>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</si>
  <si>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</si>
  <si>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</si>
  <si>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</si>
  <si>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</si>
  <si>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</si>
  <si>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</si>
  <si>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</si>
  <si>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</si>
  <si>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</si>
  <si>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</si>
  <si>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</si>
  <si>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</si>
  <si>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</si>
  <si>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</si>
  <si>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</si>
  <si>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</si>
  <si>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</si>
  <si>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</si>
  <si>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</si>
  <si>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</si>
  <si>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</si>
  <si>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</si>
  <si>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</si>
  <si>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</si>
  <si>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</si>
  <si>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</si>
  <si>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</si>
  <si>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</si>
  <si>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</si>
  <si>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</si>
  <si>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</si>
  <si>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</si>
  <si>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</si>
  <si>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</si>
  <si>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</si>
  <si>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</si>
  <si>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</si>
  <si>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</si>
  <si>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</si>
  <si>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</si>
  <si>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</si>
  <si>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</si>
  <si>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</si>
  <si>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</si>
  <si>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</si>
  <si>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</si>
  <si>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</si>
  <si>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</si>
  <si>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</si>
  <si>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</si>
  <si>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</si>
  <si>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</si>
  <si>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</si>
  <si>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</si>
  <si>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</si>
  <si>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</si>
  <si>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</si>
  <si>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</si>
  <si>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</si>
  <si>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</si>
  <si>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</si>
  <si>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</si>
  <si>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</si>
  <si>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</si>
  <si>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</si>
  <si>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</si>
  <si>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</si>
  <si>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</si>
  <si>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</si>
  <si>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</si>
  <si>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</si>
  <si>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</si>
  <si>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</si>
  <si>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</si>
  <si>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</si>
  <si>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</si>
  <si>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</si>
  <si>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</si>
  <si>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</si>
  <si>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</si>
  <si>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</si>
  <si>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</si>
  <si>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</si>
  <si>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</si>
  <si>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</si>
  <si>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</si>
  <si>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</si>
  <si>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</si>
  <si>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</si>
  <si>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</si>
  <si>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</si>
  <si>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</si>
  <si>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</si>
  <si>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</si>
  <si>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</si>
  <si>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</si>
  <si>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</si>
  <si>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</si>
  <si>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</si>
  <si>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</si>
  <si>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</si>
  <si>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</si>
  <si>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</si>
  <si>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</si>
  <si>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</si>
  <si>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</si>
  <si>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</si>
  <si>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</si>
  <si>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</si>
  <si>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</si>
  <si>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</si>
  <si>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</si>
  <si>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</si>
  <si>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</si>
  <si>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</si>
  <si>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</si>
  <si>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</si>
  <si>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</si>
  <si>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</si>
  <si>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</si>
  <si>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</si>
  <si>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</si>
  <si>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</si>
  <si>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</si>
  <si>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</si>
  <si>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</si>
  <si>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</si>
  <si>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</si>
  <si>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</si>
  <si>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</si>
  <si>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</si>
  <si>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</si>
  <si>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</si>
  <si>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</si>
  <si>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</si>
  <si>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</si>
  <si>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</si>
  <si>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</si>
  <si>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</si>
  <si>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</si>
  <si>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</si>
  <si>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</si>
  <si>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</si>
  <si>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</si>
  <si>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</si>
  <si>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</si>
  <si>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</si>
  <si>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</si>
  <si>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</si>
  <si>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</si>
  <si>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</si>
  <si>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</si>
  <si>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</si>
  <si>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</si>
  <si>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</si>
  <si>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t>SABAH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</si>
  <si>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4.6.5</t>
    </r>
  </si>
  <si>
    <r>
      <t>Samb. Dari Jadual 4.6.5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4.6.5)</t>
    </r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</si>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</sst>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167" fontId="7" fillId="5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5" fontId="3" fillId="2" borderId="4" xfId="0" applyNumberFormat="1" applyFont="1" applyFill="1" applyBorder="1"/>
    <xf numFmtId="0" fontId="4" fillId="0" borderId="1" xfId="0" applyFont="1" applyFill="1" applyBorder="1"/>
    <xf numFmtId="164" fontId="4" fillId="0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49" zoomScaleNormal="100" workbookViewId="0">
      <selection activeCell="J55" sqref="J55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27" t="s">
        <v>204</v>
      </c>
      <c r="Q1" s="128"/>
      <c r="R1" s="128"/>
      <c r="U1" s="2"/>
    </row>
    <row r="2" spans="1:21" x14ac:dyDescent="0.2">
      <c r="A2" s="129" t="s">
        <v>203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1" x14ac:dyDescent="0.2">
      <c r="A3" s="129" t="s">
        <v>206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21" x14ac:dyDescent="0.2">
      <c r="A4" s="130" t="s">
        <v>207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21" x14ac:dyDescent="0.2">
      <c r="A5" s="131" t="s">
        <v>152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21" ht="12.75" customHeight="1" x14ac:dyDescent="0.2">
      <c r="A6" s="115" t="s">
        <v>151</v>
      </c>
      <c r="B6" s="134" t="s">
        <v>153</v>
      </c>
      <c r="C6" s="135"/>
      <c r="D6" s="118" t="s">
        <v>134</v>
      </c>
      <c r="E6" s="121" t="s">
        <v>135</v>
      </c>
      <c r="F6" s="124" t="s">
        <v>155</v>
      </c>
      <c r="G6" s="124" t="s">
        <v>156</v>
      </c>
      <c r="H6" s="124" t="s">
        <v>136</v>
      </c>
      <c r="I6" s="124" t="s">
        <v>137</v>
      </c>
      <c r="J6" s="121" t="s">
        <v>138</v>
      </c>
      <c r="K6" s="124" t="s">
        <v>139</v>
      </c>
      <c r="L6" s="124" t="s">
        <v>140</v>
      </c>
      <c r="M6" s="124" t="s">
        <v>141</v>
      </c>
      <c r="N6" s="124" t="s">
        <v>142</v>
      </c>
      <c r="O6" s="124" t="s">
        <v>143</v>
      </c>
      <c r="P6" s="124" t="s">
        <v>157</v>
      </c>
      <c r="Q6" s="124" t="s">
        <v>144</v>
      </c>
      <c r="R6" s="124" t="s">
        <v>145</v>
      </c>
    </row>
    <row r="7" spans="1:21" ht="12.75" customHeight="1" x14ac:dyDescent="0.2">
      <c r="A7" s="116"/>
      <c r="B7" s="136"/>
      <c r="C7" s="137"/>
      <c r="D7" s="119"/>
      <c r="E7" s="122"/>
      <c r="F7" s="125"/>
      <c r="G7" s="125"/>
      <c r="H7" s="140"/>
      <c r="I7" s="140"/>
      <c r="J7" s="122"/>
      <c r="K7" s="125"/>
      <c r="L7" s="140"/>
      <c r="M7" s="140"/>
      <c r="N7" s="140"/>
      <c r="O7" s="140"/>
      <c r="P7" s="140"/>
      <c r="Q7" s="140"/>
      <c r="R7" s="140"/>
    </row>
    <row r="8" spans="1:21" ht="25.5" customHeight="1" x14ac:dyDescent="0.2">
      <c r="A8" s="116"/>
      <c r="B8" s="134" t="s">
        <v>154</v>
      </c>
      <c r="C8" s="135"/>
      <c r="D8" s="119"/>
      <c r="E8" s="122"/>
      <c r="F8" s="125"/>
      <c r="G8" s="125"/>
      <c r="H8" s="140"/>
      <c r="I8" s="140"/>
      <c r="J8" s="122"/>
      <c r="K8" s="125"/>
      <c r="L8" s="140"/>
      <c r="M8" s="140"/>
      <c r="N8" s="140"/>
      <c r="O8" s="140"/>
      <c r="P8" s="140"/>
      <c r="Q8" s="140"/>
      <c r="R8" s="140"/>
    </row>
    <row r="9" spans="1:21" x14ac:dyDescent="0.2">
      <c r="A9" s="116"/>
      <c r="B9" s="136"/>
      <c r="C9" s="137"/>
      <c r="D9" s="119"/>
      <c r="E9" s="122"/>
      <c r="F9" s="125"/>
      <c r="G9" s="125"/>
      <c r="H9" s="140"/>
      <c r="I9" s="140"/>
      <c r="J9" s="122"/>
      <c r="K9" s="125"/>
      <c r="L9" s="140"/>
      <c r="M9" s="140"/>
      <c r="N9" s="140"/>
      <c r="O9" s="140"/>
      <c r="P9" s="140"/>
      <c r="Q9" s="140"/>
      <c r="R9" s="140"/>
    </row>
    <row r="10" spans="1:21" x14ac:dyDescent="0.2">
      <c r="A10" s="117"/>
      <c r="B10" s="138"/>
      <c r="C10" s="139"/>
      <c r="D10" s="120"/>
      <c r="E10" s="123"/>
      <c r="F10" s="126"/>
      <c r="G10" s="126"/>
      <c r="H10" s="141"/>
      <c r="I10" s="141"/>
      <c r="J10" s="123"/>
      <c r="K10" s="126"/>
      <c r="L10" s="141"/>
      <c r="M10" s="141"/>
      <c r="N10" s="141"/>
      <c r="O10" s="141"/>
      <c r="P10" s="141"/>
      <c r="Q10" s="141"/>
      <c r="R10" s="141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>
        <v>0</v>
      </c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145.5283</v>
      </c>
      <c r="E12" s="79">
        <v>0</v>
      </c>
      <c r="F12" s="60">
        <v>0</v>
      </c>
      <c r="G12" s="79">
        <v>0.13500000000000001</v>
      </c>
      <c r="H12" s="18">
        <v>598.72400000000005</v>
      </c>
      <c r="I12" s="60">
        <v>0</v>
      </c>
      <c r="J12" s="18">
        <v>0.8538</v>
      </c>
      <c r="K12" s="60">
        <v>0</v>
      </c>
      <c r="L12" s="60">
        <v>0</v>
      </c>
      <c r="M12" s="60">
        <v>0</v>
      </c>
      <c r="N12" s="18">
        <v>0</v>
      </c>
      <c r="O12" s="18">
        <v>0</v>
      </c>
      <c r="P12" s="60">
        <v>0</v>
      </c>
      <c r="Q12" s="60">
        <v>0</v>
      </c>
      <c r="R12" s="61">
        <f t="shared" ref="R12:R43" si="0">SUM(D12:Q12)</f>
        <v>745.24110000000007</v>
      </c>
    </row>
    <row r="13" spans="1:21" ht="10.15" customHeight="1" x14ac:dyDescent="0.2">
      <c r="A13" s="5"/>
      <c r="B13" s="16" t="s">
        <v>160</v>
      </c>
      <c r="C13" s="17"/>
      <c r="D13" s="19">
        <v>0</v>
      </c>
      <c r="E13" s="81">
        <v>0</v>
      </c>
      <c r="F13" s="45">
        <v>0</v>
      </c>
      <c r="G13" s="82">
        <v>0</v>
      </c>
      <c r="H13" s="19">
        <v>0</v>
      </c>
      <c r="I13" s="45">
        <v>0</v>
      </c>
      <c r="J13" s="19">
        <v>0</v>
      </c>
      <c r="K13" s="83">
        <v>0</v>
      </c>
      <c r="L13" s="45">
        <v>0</v>
      </c>
      <c r="M13" s="45">
        <v>0</v>
      </c>
      <c r="N13" s="19">
        <v>0</v>
      </c>
      <c r="O13" s="80">
        <v>0</v>
      </c>
      <c r="P13" s="45">
        <v>0</v>
      </c>
      <c r="Q13" s="45">
        <v>0</v>
      </c>
      <c r="R13" s="63">
        <f t="shared" si="0"/>
        <v>0</v>
      </c>
    </row>
    <row r="14" spans="1:21" ht="10.15" customHeight="1" x14ac:dyDescent="0.2">
      <c r="A14" s="8"/>
      <c r="B14" s="23" t="s">
        <v>0</v>
      </c>
      <c r="C14" s="24"/>
      <c r="D14" s="18">
        <v>37.986899999999999</v>
      </c>
      <c r="E14" s="60">
        <v>0</v>
      </c>
      <c r="F14" s="60">
        <v>0</v>
      </c>
      <c r="G14" s="18">
        <v>0</v>
      </c>
      <c r="H14" s="18">
        <v>0</v>
      </c>
      <c r="I14" s="60">
        <v>0</v>
      </c>
      <c r="J14" s="60">
        <v>0</v>
      </c>
      <c r="K14" s="60">
        <v>0</v>
      </c>
      <c r="L14" s="60">
        <v>0</v>
      </c>
      <c r="M14" s="18">
        <v>0</v>
      </c>
      <c r="N14" s="60">
        <v>0</v>
      </c>
      <c r="O14" s="60">
        <v>0</v>
      </c>
      <c r="P14" s="60">
        <v>0</v>
      </c>
      <c r="Q14" s="60">
        <v>0</v>
      </c>
      <c r="R14" s="61">
        <f t="shared" si="0"/>
        <v>37.986899999999999</v>
      </c>
    </row>
    <row r="15" spans="1:21" ht="10.15" customHeight="1" x14ac:dyDescent="0.2">
      <c r="A15" s="8"/>
      <c r="B15" s="16" t="s">
        <v>1</v>
      </c>
      <c r="C15" s="17"/>
      <c r="D15" s="19">
        <v>35.462499999999999</v>
      </c>
      <c r="E15" s="19">
        <v>0</v>
      </c>
      <c r="F15" s="19">
        <v>0</v>
      </c>
      <c r="G15" s="19">
        <v>0</v>
      </c>
      <c r="H15" s="19">
        <v>8.3895999999999997</v>
      </c>
      <c r="I15" s="45">
        <v>0</v>
      </c>
      <c r="J15" s="80">
        <v>0.1181</v>
      </c>
      <c r="K15" s="45">
        <v>0</v>
      </c>
      <c r="L15" s="19">
        <v>0</v>
      </c>
      <c r="M15" s="45">
        <v>0</v>
      </c>
      <c r="N15" s="84">
        <v>0</v>
      </c>
      <c r="O15" s="45">
        <v>0</v>
      </c>
      <c r="P15" s="45">
        <v>0</v>
      </c>
      <c r="Q15" s="45">
        <v>0</v>
      </c>
      <c r="R15" s="63">
        <f t="shared" si="0"/>
        <v>43.970199999999998</v>
      </c>
    </row>
    <row r="16" spans="1:21" ht="10.15" customHeight="1" x14ac:dyDescent="0.2">
      <c r="A16" s="8"/>
      <c r="B16" s="23" t="s">
        <v>2</v>
      </c>
      <c r="C16" s="24"/>
      <c r="D16" s="18">
        <v>8.3047000000000004</v>
      </c>
      <c r="E16" s="60">
        <v>0</v>
      </c>
      <c r="F16" s="60">
        <v>0</v>
      </c>
      <c r="G16" s="18">
        <v>0</v>
      </c>
      <c r="H16" s="18">
        <v>0</v>
      </c>
      <c r="I16" s="60">
        <v>0</v>
      </c>
      <c r="J16" s="60">
        <v>0</v>
      </c>
      <c r="K16" s="60">
        <v>0</v>
      </c>
      <c r="L16" s="60">
        <v>0</v>
      </c>
      <c r="M16" s="18">
        <v>0</v>
      </c>
      <c r="N16" s="18">
        <v>0</v>
      </c>
      <c r="O16" s="60">
        <v>0</v>
      </c>
      <c r="P16" s="60">
        <v>0</v>
      </c>
      <c r="Q16" s="60">
        <v>0</v>
      </c>
      <c r="R16" s="61">
        <f t="shared" si="0"/>
        <v>8.3047000000000004</v>
      </c>
    </row>
    <row r="17" spans="1:18" ht="10.15" customHeight="1" x14ac:dyDescent="0.2">
      <c r="A17" s="8"/>
      <c r="B17" s="16" t="s">
        <v>3</v>
      </c>
      <c r="C17" s="17"/>
      <c r="D17" s="19">
        <v>0</v>
      </c>
      <c r="E17" s="45">
        <v>0</v>
      </c>
      <c r="F17" s="45">
        <v>0</v>
      </c>
      <c r="G17" s="45">
        <v>0</v>
      </c>
      <c r="H17" s="19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0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0</v>
      </c>
    </row>
    <row r="19" spans="1:18" ht="10.15" customHeight="1" x14ac:dyDescent="0.2">
      <c r="A19" s="8"/>
      <c r="B19" s="16" t="s">
        <v>5</v>
      </c>
      <c r="C19" s="17"/>
      <c r="D19" s="19">
        <v>0</v>
      </c>
      <c r="E19" s="45">
        <v>0</v>
      </c>
      <c r="F19" s="45">
        <v>0</v>
      </c>
      <c r="G19" s="45">
        <v>0</v>
      </c>
      <c r="H19" s="19">
        <v>0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0</v>
      </c>
    </row>
    <row r="20" spans="1:18" ht="10.15" customHeight="1" x14ac:dyDescent="0.2">
      <c r="A20" s="5">
        <v>25</v>
      </c>
      <c r="B20" s="23" t="s">
        <v>6</v>
      </c>
      <c r="C20" s="24"/>
      <c r="D20" s="18">
        <v>3.0575999999999999</v>
      </c>
      <c r="E20" s="60">
        <v>0</v>
      </c>
      <c r="F20" s="60">
        <v>0</v>
      </c>
      <c r="G20" s="18">
        <v>17.78</v>
      </c>
      <c r="H20" s="18">
        <v>954.14149999999995</v>
      </c>
      <c r="I20" s="18">
        <v>0</v>
      </c>
      <c r="J20" s="18">
        <v>16.240100000000002</v>
      </c>
      <c r="K20" s="18">
        <v>76.92</v>
      </c>
      <c r="L20" s="18">
        <v>780.15470000000005</v>
      </c>
      <c r="M20" s="60">
        <v>0</v>
      </c>
      <c r="N20" s="18">
        <v>0</v>
      </c>
      <c r="O20" s="18">
        <v>0</v>
      </c>
      <c r="P20" s="60">
        <v>0</v>
      </c>
      <c r="Q20" s="60">
        <v>0</v>
      </c>
      <c r="R20" s="61">
        <f t="shared" si="0"/>
        <v>1848.2938999999999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221.59180000000001</v>
      </c>
      <c r="E21" s="19">
        <v>0</v>
      </c>
      <c r="F21" s="45">
        <v>0</v>
      </c>
      <c r="G21" s="19">
        <v>0</v>
      </c>
      <c r="H21" s="19">
        <v>84.839399999999998</v>
      </c>
      <c r="I21" s="19">
        <v>0</v>
      </c>
      <c r="J21" s="80">
        <v>0.41909999999999997</v>
      </c>
      <c r="K21" s="19">
        <v>0</v>
      </c>
      <c r="L21" s="19">
        <v>0</v>
      </c>
      <c r="M21" s="19">
        <v>0</v>
      </c>
      <c r="N21" s="19">
        <v>0</v>
      </c>
      <c r="O21" s="83">
        <v>0</v>
      </c>
      <c r="P21" s="45">
        <v>0</v>
      </c>
      <c r="Q21" s="45">
        <v>0</v>
      </c>
      <c r="R21" s="63">
        <f t="shared" si="0"/>
        <v>306.8503</v>
      </c>
    </row>
    <row r="22" spans="1:18" ht="10.15" customHeight="1" x14ac:dyDescent="0.2">
      <c r="A22" s="8"/>
      <c r="B22" s="23" t="s">
        <v>8</v>
      </c>
      <c r="C22" s="24"/>
      <c r="D22" s="18">
        <v>327.84010000000001</v>
      </c>
      <c r="E22" s="18">
        <v>0</v>
      </c>
      <c r="F22" s="60">
        <v>0</v>
      </c>
      <c r="G22" s="18">
        <v>0</v>
      </c>
      <c r="H22" s="18">
        <v>13.839399999999999</v>
      </c>
      <c r="I22" s="18">
        <v>0</v>
      </c>
      <c r="J22" s="79">
        <v>0.40100000000000002</v>
      </c>
      <c r="K22" s="18">
        <v>0</v>
      </c>
      <c r="L22" s="79">
        <v>0</v>
      </c>
      <c r="M22" s="85">
        <v>0</v>
      </c>
      <c r="N22" s="18">
        <v>0</v>
      </c>
      <c r="O22" s="60">
        <v>0</v>
      </c>
      <c r="P22" s="60">
        <v>0</v>
      </c>
      <c r="Q22" s="60">
        <v>0</v>
      </c>
      <c r="R22" s="61">
        <f t="shared" si="0"/>
        <v>342.08050000000003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36.775799999999997</v>
      </c>
      <c r="E23" s="45">
        <v>0</v>
      </c>
      <c r="F23" s="45">
        <v>0</v>
      </c>
      <c r="G23" s="45">
        <v>46.986899999999999</v>
      </c>
      <c r="H23" s="19">
        <v>152.9511</v>
      </c>
      <c r="I23" s="45">
        <v>0</v>
      </c>
      <c r="J23" s="19">
        <v>6.5458999999999996</v>
      </c>
      <c r="K23" s="19">
        <v>133.86259999999999</v>
      </c>
      <c r="L23" s="19">
        <v>775.90319999999997</v>
      </c>
      <c r="M23" s="45">
        <v>0</v>
      </c>
      <c r="N23" s="45">
        <v>0</v>
      </c>
      <c r="O23" s="45">
        <v>0</v>
      </c>
      <c r="P23" s="45">
        <v>0</v>
      </c>
      <c r="Q23" s="45">
        <v>44.460799999999999</v>
      </c>
      <c r="R23" s="63">
        <f t="shared" si="0"/>
        <v>1197.4863</v>
      </c>
    </row>
    <row r="24" spans="1:18" ht="10.15" customHeight="1" x14ac:dyDescent="0.2">
      <c r="A24" s="8"/>
      <c r="B24" s="23" t="s">
        <v>10</v>
      </c>
      <c r="C24" s="24"/>
      <c r="D24" s="18">
        <v>240.3561</v>
      </c>
      <c r="E24" s="60">
        <v>1.2456</v>
      </c>
      <c r="F24" s="60">
        <v>0</v>
      </c>
      <c r="G24" s="60">
        <v>0</v>
      </c>
      <c r="H24" s="18">
        <v>15.2348</v>
      </c>
      <c r="I24" s="18">
        <v>0</v>
      </c>
      <c r="J24" s="18">
        <v>2.3751000000000002</v>
      </c>
      <c r="K24" s="18">
        <v>12.456</v>
      </c>
      <c r="L24" s="18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271.66759999999999</v>
      </c>
    </row>
    <row r="25" spans="1:18" ht="10.15" customHeight="1" x14ac:dyDescent="0.2">
      <c r="A25" s="8"/>
      <c r="B25" s="16" t="s">
        <v>181</v>
      </c>
      <c r="C25" s="17"/>
      <c r="D25" s="19">
        <v>0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0</v>
      </c>
    </row>
    <row r="26" spans="1:18" ht="10.15" customHeight="1" x14ac:dyDescent="0.2">
      <c r="A26" s="8"/>
      <c r="B26" s="23" t="s">
        <v>182</v>
      </c>
      <c r="C26" s="24"/>
      <c r="D26" s="18">
        <v>0</v>
      </c>
      <c r="E26" s="60">
        <v>0</v>
      </c>
      <c r="F26" s="60">
        <v>0</v>
      </c>
      <c r="G26" s="60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0</v>
      </c>
    </row>
    <row r="27" spans="1:18" ht="10.15" customHeight="1" x14ac:dyDescent="0.2">
      <c r="A27" s="8"/>
      <c r="B27" s="16" t="s">
        <v>11</v>
      </c>
      <c r="C27" s="17"/>
      <c r="D27" s="19">
        <v>0</v>
      </c>
      <c r="E27" s="82">
        <v>0</v>
      </c>
      <c r="F27" s="45">
        <v>0</v>
      </c>
      <c r="G27" s="19">
        <v>0</v>
      </c>
      <c r="H27" s="19">
        <v>0</v>
      </c>
      <c r="I27" s="19">
        <v>0</v>
      </c>
      <c r="J27" s="45">
        <v>0</v>
      </c>
      <c r="K27" s="19">
        <v>0</v>
      </c>
      <c r="L27" s="80">
        <v>0</v>
      </c>
      <c r="M27" s="84">
        <v>0</v>
      </c>
      <c r="N27" s="45">
        <v>0</v>
      </c>
      <c r="O27" s="45">
        <v>0</v>
      </c>
      <c r="P27" s="45">
        <v>0</v>
      </c>
      <c r="Q27" s="45">
        <v>0</v>
      </c>
      <c r="R27" s="63">
        <f t="shared" si="0"/>
        <v>0</v>
      </c>
    </row>
    <row r="28" spans="1:18" ht="10.15" customHeight="1" x14ac:dyDescent="0.2">
      <c r="A28" s="8"/>
      <c r="B28" s="23" t="s">
        <v>146</v>
      </c>
      <c r="C28" s="24"/>
      <c r="D28" s="18">
        <v>54.930599999999998</v>
      </c>
      <c r="E28" s="18">
        <v>0</v>
      </c>
      <c r="F28" s="60">
        <v>0</v>
      </c>
      <c r="G28" s="18">
        <v>12.34</v>
      </c>
      <c r="H28" s="18">
        <v>130.72790000000001</v>
      </c>
      <c r="I28" s="18">
        <v>24.660499999999999</v>
      </c>
      <c r="J28" s="60">
        <v>20.162800000000001</v>
      </c>
      <c r="K28" s="18">
        <v>78.866600000000005</v>
      </c>
      <c r="L28" s="18">
        <v>221.3073</v>
      </c>
      <c r="M28" s="85">
        <v>0</v>
      </c>
      <c r="N28" s="18">
        <v>0</v>
      </c>
      <c r="O28" s="60">
        <v>0</v>
      </c>
      <c r="P28" s="60">
        <v>0</v>
      </c>
      <c r="Q28" s="60">
        <v>0</v>
      </c>
      <c r="R28" s="61">
        <f t="shared" si="0"/>
        <v>542.99569999999994</v>
      </c>
    </row>
    <row r="29" spans="1:18" ht="10.15" customHeight="1" x14ac:dyDescent="0.2">
      <c r="A29" s="8"/>
      <c r="B29" s="16" t="s">
        <v>12</v>
      </c>
      <c r="C29" s="17"/>
      <c r="D29" s="19">
        <v>0</v>
      </c>
      <c r="E29" s="19">
        <v>0</v>
      </c>
      <c r="F29" s="45">
        <v>0</v>
      </c>
      <c r="G29" s="19">
        <v>3.069</v>
      </c>
      <c r="H29" s="19">
        <v>401.63369999999998</v>
      </c>
      <c r="I29" s="45">
        <v>0</v>
      </c>
      <c r="J29" s="45">
        <v>1.6815</v>
      </c>
      <c r="K29" s="19">
        <v>141.92519999999999</v>
      </c>
      <c r="L29" s="19">
        <v>1034.6635000000001</v>
      </c>
      <c r="M29" s="45">
        <v>0</v>
      </c>
      <c r="N29" s="45">
        <v>0</v>
      </c>
      <c r="O29" s="45">
        <v>0</v>
      </c>
      <c r="P29" s="45">
        <v>0</v>
      </c>
      <c r="Q29" s="19">
        <v>223.98429999999999</v>
      </c>
      <c r="R29" s="63">
        <f t="shared" si="0"/>
        <v>1806.9572000000003</v>
      </c>
    </row>
    <row r="30" spans="1:18" ht="10.15" customHeight="1" x14ac:dyDescent="0.2">
      <c r="A30" s="8"/>
      <c r="B30" s="23" t="s">
        <v>163</v>
      </c>
      <c r="C30" s="24"/>
      <c r="D30" s="18">
        <v>45.438600000000001</v>
      </c>
      <c r="E30" s="18">
        <v>0</v>
      </c>
      <c r="F30" s="60">
        <v>0</v>
      </c>
      <c r="G30" s="18">
        <v>38.000399999999999</v>
      </c>
      <c r="H30" s="18">
        <v>565.78830000000005</v>
      </c>
      <c r="I30" s="18">
        <v>0</v>
      </c>
      <c r="J30" s="18">
        <v>166.0615</v>
      </c>
      <c r="K30" s="18">
        <v>149.31559999999999</v>
      </c>
      <c r="L30" s="18">
        <v>212.399</v>
      </c>
      <c r="M30" s="60">
        <v>0</v>
      </c>
      <c r="N30" s="60">
        <v>0</v>
      </c>
      <c r="O30" s="60">
        <v>0</v>
      </c>
      <c r="P30" s="60">
        <v>0</v>
      </c>
      <c r="Q30" s="18">
        <v>16.915299999999998</v>
      </c>
      <c r="R30" s="61">
        <f t="shared" si="0"/>
        <v>1193.9186999999999</v>
      </c>
    </row>
    <row r="31" spans="1:18" ht="10.15" customHeight="1" x14ac:dyDescent="0.2">
      <c r="A31" s="8"/>
      <c r="B31" s="16" t="s">
        <v>162</v>
      </c>
      <c r="C31" s="17"/>
      <c r="D31" s="19">
        <v>0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0</v>
      </c>
    </row>
    <row r="32" spans="1:18" ht="10.15" customHeight="1" x14ac:dyDescent="0.2">
      <c r="A32" s="8"/>
      <c r="B32" s="23" t="s">
        <v>13</v>
      </c>
      <c r="C32" s="24"/>
      <c r="D32" s="18">
        <v>345.59379999999999</v>
      </c>
      <c r="E32" s="18">
        <v>1.0235000000000001</v>
      </c>
      <c r="F32" s="18">
        <v>0</v>
      </c>
      <c r="G32" s="18">
        <v>3.2675000000000001</v>
      </c>
      <c r="H32" s="18">
        <v>1509.0482</v>
      </c>
      <c r="I32" s="18">
        <v>0</v>
      </c>
      <c r="J32" s="18">
        <v>32.844799999999999</v>
      </c>
      <c r="K32" s="18">
        <v>8.6221999999999994</v>
      </c>
      <c r="L32" s="18">
        <v>476.30169999999998</v>
      </c>
      <c r="M32" s="18">
        <v>0</v>
      </c>
      <c r="N32" s="18">
        <v>0</v>
      </c>
      <c r="O32" s="18">
        <v>0</v>
      </c>
      <c r="P32" s="60">
        <v>0</v>
      </c>
      <c r="Q32" s="18">
        <v>0</v>
      </c>
      <c r="R32" s="61">
        <f t="shared" si="0"/>
        <v>2376.7017000000001</v>
      </c>
    </row>
    <row r="33" spans="1:18" ht="10.15" customHeight="1" x14ac:dyDescent="0.2">
      <c r="A33" s="8"/>
      <c r="B33" s="16" t="s">
        <v>14</v>
      </c>
      <c r="C33" s="17"/>
      <c r="D33" s="80">
        <v>0</v>
      </c>
      <c r="E33" s="84">
        <v>0</v>
      </c>
      <c r="F33" s="45">
        <v>0</v>
      </c>
      <c r="G33" s="45">
        <v>0</v>
      </c>
      <c r="H33" s="19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0</v>
      </c>
    </row>
    <row r="34" spans="1:18" ht="10.15" customHeight="1" x14ac:dyDescent="0.2">
      <c r="A34" s="8"/>
      <c r="B34" s="23" t="s">
        <v>15</v>
      </c>
      <c r="C34" s="24"/>
      <c r="D34" s="18">
        <v>529.39670000000001</v>
      </c>
      <c r="E34" s="18">
        <v>1.9897</v>
      </c>
      <c r="F34" s="18">
        <v>0</v>
      </c>
      <c r="G34" s="18">
        <v>3.8</v>
      </c>
      <c r="H34" s="18">
        <v>1284.6183000000001</v>
      </c>
      <c r="I34" s="18">
        <v>18.8062</v>
      </c>
      <c r="J34" s="18">
        <v>65.443399999999997</v>
      </c>
      <c r="K34" s="18">
        <v>6.4397000000000002</v>
      </c>
      <c r="L34" s="18">
        <v>11.701700000000001</v>
      </c>
      <c r="M34" s="18">
        <v>0</v>
      </c>
      <c r="N34" s="18">
        <v>0</v>
      </c>
      <c r="O34" s="18">
        <v>0</v>
      </c>
      <c r="P34" s="60">
        <v>0</v>
      </c>
      <c r="Q34" s="18">
        <v>0</v>
      </c>
      <c r="R34" s="61">
        <f t="shared" si="0"/>
        <v>1922.1957000000002</v>
      </c>
    </row>
    <row r="35" spans="1:18" ht="10.15" customHeight="1" x14ac:dyDescent="0.2">
      <c r="A35" s="8"/>
      <c r="B35" s="16" t="s">
        <v>183</v>
      </c>
      <c r="C35" s="17"/>
      <c r="D35" s="19">
        <v>201.88079999999999</v>
      </c>
      <c r="E35" s="19">
        <v>0</v>
      </c>
      <c r="F35" s="45">
        <v>0</v>
      </c>
      <c r="G35" s="19">
        <v>0.5665</v>
      </c>
      <c r="H35" s="19">
        <v>268.49619999999999</v>
      </c>
      <c r="I35" s="19">
        <v>21.244900000000001</v>
      </c>
      <c r="J35" s="19">
        <v>28.379799999999999</v>
      </c>
      <c r="K35" s="19">
        <v>7.1551999999999998</v>
      </c>
      <c r="L35" s="19">
        <v>431.8682</v>
      </c>
      <c r="M35" s="45">
        <v>0</v>
      </c>
      <c r="N35" s="19">
        <v>0</v>
      </c>
      <c r="O35" s="19">
        <v>0</v>
      </c>
      <c r="P35" s="45">
        <v>0</v>
      </c>
      <c r="Q35" s="45">
        <v>0</v>
      </c>
      <c r="R35" s="63">
        <f t="shared" si="0"/>
        <v>959.59160000000008</v>
      </c>
    </row>
    <row r="36" spans="1:18" ht="10.15" customHeight="1" x14ac:dyDescent="0.2">
      <c r="A36" s="8"/>
      <c r="B36" s="23" t="s">
        <v>184</v>
      </c>
      <c r="C36" s="24"/>
      <c r="D36" s="18">
        <v>19.5458</v>
      </c>
      <c r="E36" s="79">
        <v>0</v>
      </c>
      <c r="F36" s="60">
        <v>0</v>
      </c>
      <c r="G36" s="18">
        <v>0</v>
      </c>
      <c r="H36" s="18">
        <v>173.11600000000001</v>
      </c>
      <c r="I36" s="18">
        <v>0</v>
      </c>
      <c r="J36" s="79">
        <v>0.15479999999999999</v>
      </c>
      <c r="K36" s="18">
        <v>2.2229000000000001</v>
      </c>
      <c r="L36" s="18">
        <v>13.6365</v>
      </c>
      <c r="M36" s="60">
        <v>0</v>
      </c>
      <c r="N36" s="18">
        <v>0</v>
      </c>
      <c r="O36" s="18">
        <v>0</v>
      </c>
      <c r="P36" s="60">
        <v>0</v>
      </c>
      <c r="Q36" s="60">
        <v>0</v>
      </c>
      <c r="R36" s="61">
        <f t="shared" si="0"/>
        <v>208.67600000000004</v>
      </c>
    </row>
    <row r="37" spans="1:18" ht="10.15" customHeight="1" x14ac:dyDescent="0.2">
      <c r="A37" s="8"/>
      <c r="B37" s="16" t="s">
        <v>185</v>
      </c>
      <c r="C37" s="17"/>
      <c r="D37" s="19">
        <v>23.716799999999999</v>
      </c>
      <c r="E37" s="19">
        <v>0</v>
      </c>
      <c r="F37" s="45">
        <v>0</v>
      </c>
      <c r="G37" s="80">
        <v>0</v>
      </c>
      <c r="H37" s="19">
        <v>68.806399999999996</v>
      </c>
      <c r="I37" s="19">
        <v>0</v>
      </c>
      <c r="J37" s="80">
        <v>0.29820000000000002</v>
      </c>
      <c r="K37" s="19">
        <v>3.0184000000000002</v>
      </c>
      <c r="L37" s="19">
        <v>14.2988</v>
      </c>
      <c r="M37" s="45">
        <v>0</v>
      </c>
      <c r="N37" s="19">
        <v>0</v>
      </c>
      <c r="O37" s="19">
        <v>0</v>
      </c>
      <c r="P37" s="45">
        <v>0</v>
      </c>
      <c r="Q37" s="84">
        <v>0</v>
      </c>
      <c r="R37" s="63">
        <f t="shared" si="0"/>
        <v>110.1386</v>
      </c>
    </row>
    <row r="38" spans="1:18" ht="10.15" customHeight="1" x14ac:dyDescent="0.2">
      <c r="A38" s="8"/>
      <c r="B38" s="23" t="s">
        <v>16</v>
      </c>
      <c r="C38" s="24"/>
      <c r="D38" s="18">
        <v>0</v>
      </c>
      <c r="E38" s="18">
        <v>0</v>
      </c>
      <c r="F38" s="60">
        <v>0</v>
      </c>
      <c r="G38" s="60">
        <v>11.82</v>
      </c>
      <c r="H38" s="18">
        <v>109.6007</v>
      </c>
      <c r="I38" s="18">
        <v>23.1187</v>
      </c>
      <c r="J38" s="18">
        <v>22.339200000000002</v>
      </c>
      <c r="K38" s="18">
        <v>73.563100000000006</v>
      </c>
      <c r="L38" s="18">
        <v>235.10300000000001</v>
      </c>
      <c r="M38" s="60">
        <v>0</v>
      </c>
      <c r="N38" s="85">
        <v>0</v>
      </c>
      <c r="O38" s="60">
        <v>0</v>
      </c>
      <c r="P38" s="60">
        <v>0</v>
      </c>
      <c r="Q38" s="60">
        <v>0</v>
      </c>
      <c r="R38" s="61">
        <f t="shared" si="0"/>
        <v>475.54470000000003</v>
      </c>
    </row>
    <row r="39" spans="1:18" ht="10.15" customHeight="1" x14ac:dyDescent="0.2">
      <c r="A39" s="8"/>
      <c r="B39" s="16" t="s">
        <v>17</v>
      </c>
      <c r="C39" s="17"/>
      <c r="D39" s="19">
        <v>0</v>
      </c>
      <c r="E39" s="45">
        <v>0</v>
      </c>
      <c r="F39" s="45">
        <v>0</v>
      </c>
      <c r="G39" s="45">
        <v>0</v>
      </c>
      <c r="H39" s="19">
        <v>0</v>
      </c>
      <c r="I39" s="45">
        <v>0</v>
      </c>
      <c r="J39" s="19">
        <v>0</v>
      </c>
      <c r="K39" s="45">
        <v>0</v>
      </c>
      <c r="L39" s="19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63">
        <f t="shared" si="0"/>
        <v>0</v>
      </c>
    </row>
    <row r="40" spans="1:18" ht="10.15" customHeight="1" x14ac:dyDescent="0.2">
      <c r="A40" s="8"/>
      <c r="B40" s="23" t="s">
        <v>18</v>
      </c>
      <c r="C40" s="24"/>
      <c r="D40" s="18">
        <v>210.10939999999999</v>
      </c>
      <c r="E40" s="18">
        <v>0</v>
      </c>
      <c r="F40" s="60">
        <v>0</v>
      </c>
      <c r="G40" s="60">
        <v>0</v>
      </c>
      <c r="H40" s="18">
        <v>0</v>
      </c>
      <c r="I40" s="18">
        <v>0</v>
      </c>
      <c r="J40" s="18">
        <v>1.1576</v>
      </c>
      <c r="K40" s="18">
        <v>15.166499999999999</v>
      </c>
      <c r="L40" s="18">
        <v>90.325900000000004</v>
      </c>
      <c r="M40" s="60">
        <v>0</v>
      </c>
      <c r="N40" s="60">
        <v>0</v>
      </c>
      <c r="O40" s="60">
        <v>0</v>
      </c>
      <c r="P40" s="60">
        <v>0</v>
      </c>
      <c r="Q40" s="85">
        <v>0</v>
      </c>
      <c r="R40" s="61">
        <f t="shared" si="0"/>
        <v>316.75939999999997</v>
      </c>
    </row>
    <row r="41" spans="1:18" ht="10.15" customHeight="1" x14ac:dyDescent="0.2">
      <c r="A41" s="8"/>
      <c r="B41" s="16" t="s">
        <v>186</v>
      </c>
      <c r="C41" s="17"/>
      <c r="D41" s="19">
        <v>85.774299999999997</v>
      </c>
      <c r="E41" s="45">
        <v>0</v>
      </c>
      <c r="F41" s="45">
        <v>0</v>
      </c>
      <c r="G41" s="19">
        <v>0</v>
      </c>
      <c r="H41" s="19">
        <v>10.89</v>
      </c>
      <c r="I41" s="19">
        <v>0</v>
      </c>
      <c r="J41" s="19">
        <v>0</v>
      </c>
      <c r="K41" s="19">
        <v>228.75040000000001</v>
      </c>
      <c r="L41" s="19">
        <v>654.33939999999996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f t="shared" si="0"/>
        <v>979.75409999999999</v>
      </c>
    </row>
    <row r="42" spans="1:18" ht="10.15" customHeight="1" x14ac:dyDescent="0.2">
      <c r="A42" s="8"/>
      <c r="B42" s="23" t="s">
        <v>187</v>
      </c>
      <c r="C42" s="24"/>
      <c r="D42" s="18">
        <v>1.7745</v>
      </c>
      <c r="E42" s="60">
        <v>0</v>
      </c>
      <c r="F42" s="60">
        <v>0</v>
      </c>
      <c r="G42" s="18">
        <v>0</v>
      </c>
      <c r="H42" s="18">
        <v>21.227</v>
      </c>
      <c r="I42" s="18">
        <v>0</v>
      </c>
      <c r="J42" s="79">
        <v>0.1474</v>
      </c>
      <c r="K42" s="18">
        <v>2.0832999999999999</v>
      </c>
      <c r="L42" s="18">
        <v>84.133300000000006</v>
      </c>
      <c r="M42" s="60">
        <v>0</v>
      </c>
      <c r="N42" s="60">
        <v>0</v>
      </c>
      <c r="O42" s="86">
        <v>0</v>
      </c>
      <c r="P42" s="60">
        <v>0</v>
      </c>
      <c r="Q42" s="60">
        <v>0</v>
      </c>
      <c r="R42" s="61">
        <f t="shared" si="0"/>
        <v>109.36550000000001</v>
      </c>
    </row>
    <row r="43" spans="1:18" ht="10.15" customHeight="1" x14ac:dyDescent="0.2">
      <c r="A43" s="8"/>
      <c r="B43" s="16" t="s">
        <v>188</v>
      </c>
      <c r="C43" s="17"/>
      <c r="D43" s="19">
        <v>0</v>
      </c>
      <c r="E43" s="45">
        <v>0</v>
      </c>
      <c r="F43" s="45">
        <v>0</v>
      </c>
      <c r="G43" s="19">
        <v>0</v>
      </c>
      <c r="H43" s="19">
        <v>34.193800000000003</v>
      </c>
      <c r="I43" s="19">
        <v>0</v>
      </c>
      <c r="J43" s="80">
        <v>0.37230000000000002</v>
      </c>
      <c r="K43" s="19">
        <v>4.8460000000000001</v>
      </c>
      <c r="L43" s="19">
        <v>26.0321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f t="shared" si="0"/>
        <v>65.444200000000009</v>
      </c>
    </row>
    <row r="44" spans="1:18" ht="10.15" customHeight="1" x14ac:dyDescent="0.2">
      <c r="A44" s="8"/>
      <c r="B44" s="23" t="s">
        <v>19</v>
      </c>
      <c r="C44" s="24"/>
      <c r="D44" s="18">
        <v>33.392299999999999</v>
      </c>
      <c r="E44" s="18">
        <v>0</v>
      </c>
      <c r="F44" s="60">
        <v>0</v>
      </c>
      <c r="G44" s="60">
        <v>0</v>
      </c>
      <c r="H44" s="79">
        <v>0.255</v>
      </c>
      <c r="I44" s="18">
        <v>0</v>
      </c>
      <c r="J44" s="87">
        <v>4.3499999999999997E-2</v>
      </c>
      <c r="K44" s="18">
        <v>1.6884999999999999</v>
      </c>
      <c r="L44" s="18">
        <v>136.6026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1">
        <f t="shared" ref="R44:R64" si="1">SUM(D44:Q44)</f>
        <v>171.9819</v>
      </c>
    </row>
    <row r="45" spans="1:18" ht="10.15" customHeight="1" x14ac:dyDescent="0.2">
      <c r="A45" s="8"/>
      <c r="B45" s="16" t="s">
        <v>20</v>
      </c>
      <c r="C45" s="17"/>
      <c r="D45" s="19">
        <v>156.3099</v>
      </c>
      <c r="E45" s="19">
        <v>9.2510999999999992</v>
      </c>
      <c r="F45" s="45">
        <v>0</v>
      </c>
      <c r="G45" s="19">
        <v>16.18</v>
      </c>
      <c r="H45" s="19">
        <v>517.43179999999995</v>
      </c>
      <c r="I45" s="19">
        <v>1.4104000000000001</v>
      </c>
      <c r="J45" s="80">
        <v>0.37340000000000001</v>
      </c>
      <c r="K45" s="19">
        <v>0</v>
      </c>
      <c r="L45" s="19">
        <v>3.4293</v>
      </c>
      <c r="M45" s="19">
        <v>0</v>
      </c>
      <c r="N45" s="19">
        <v>0</v>
      </c>
      <c r="O45" s="45">
        <v>0</v>
      </c>
      <c r="P45" s="45">
        <v>0</v>
      </c>
      <c r="Q45" s="45">
        <v>0</v>
      </c>
      <c r="R45" s="63">
        <f t="shared" si="1"/>
        <v>704.38589999999988</v>
      </c>
    </row>
    <row r="46" spans="1:18" ht="10.15" customHeight="1" x14ac:dyDescent="0.2">
      <c r="A46" s="8"/>
      <c r="B46" s="23" t="s">
        <v>189</v>
      </c>
      <c r="C46" s="24"/>
      <c r="D46" s="18">
        <v>267.23129999999998</v>
      </c>
      <c r="E46" s="18">
        <v>0</v>
      </c>
      <c r="F46" s="60">
        <v>0</v>
      </c>
      <c r="G46" s="18">
        <v>14.0465</v>
      </c>
      <c r="H46" s="18">
        <v>598.73350000000005</v>
      </c>
      <c r="I46" s="18">
        <v>0</v>
      </c>
      <c r="J46" s="18">
        <v>31.6477</v>
      </c>
      <c r="K46" s="18">
        <v>637.7328</v>
      </c>
      <c r="L46" s="18">
        <v>1608.4659999999999</v>
      </c>
      <c r="M46" s="18">
        <v>0</v>
      </c>
      <c r="N46" s="18">
        <v>0</v>
      </c>
      <c r="O46" s="18">
        <v>0</v>
      </c>
      <c r="P46" s="60">
        <v>0</v>
      </c>
      <c r="Q46" s="18">
        <v>18.397300000000001</v>
      </c>
      <c r="R46" s="61">
        <f t="shared" si="1"/>
        <v>3176.2550999999999</v>
      </c>
    </row>
    <row r="47" spans="1:18" ht="10.15" customHeight="1" x14ac:dyDescent="0.2">
      <c r="A47" s="8"/>
      <c r="B47" s="16" t="s">
        <v>190</v>
      </c>
      <c r="C47" s="17"/>
      <c r="D47" s="19">
        <v>29.623899999999999</v>
      </c>
      <c r="E47" s="19">
        <v>0</v>
      </c>
      <c r="F47" s="45">
        <v>0</v>
      </c>
      <c r="G47" s="19">
        <v>0</v>
      </c>
      <c r="H47" s="19">
        <v>220.68209999999999</v>
      </c>
      <c r="I47" s="80">
        <v>0</v>
      </c>
      <c r="J47" s="80">
        <v>0.18790000000000001</v>
      </c>
      <c r="K47" s="19">
        <v>9.8615999999999993</v>
      </c>
      <c r="L47" s="19">
        <v>285.1771</v>
      </c>
      <c r="M47" s="19">
        <v>0</v>
      </c>
      <c r="N47" s="80">
        <v>0</v>
      </c>
      <c r="O47" s="19">
        <v>0</v>
      </c>
      <c r="P47" s="45">
        <v>0</v>
      </c>
      <c r="Q47" s="19">
        <v>0</v>
      </c>
      <c r="R47" s="63">
        <f t="shared" si="1"/>
        <v>545.5326</v>
      </c>
    </row>
    <row r="48" spans="1:18" ht="10.15" customHeight="1" x14ac:dyDescent="0.2">
      <c r="A48" s="8"/>
      <c r="B48" s="23" t="s">
        <v>191</v>
      </c>
      <c r="C48" s="24"/>
      <c r="D48" s="18">
        <v>33.086100000000002</v>
      </c>
      <c r="E48" s="18">
        <v>0</v>
      </c>
      <c r="F48" s="60">
        <v>0</v>
      </c>
      <c r="G48" s="18">
        <v>0</v>
      </c>
      <c r="H48" s="18">
        <v>4.6746999999999996</v>
      </c>
      <c r="I48" s="18">
        <v>0</v>
      </c>
      <c r="J48" s="79">
        <v>0.42380000000000001</v>
      </c>
      <c r="K48" s="18">
        <v>11.024699999999999</v>
      </c>
      <c r="L48" s="18">
        <v>89.509500000000003</v>
      </c>
      <c r="M48" s="18">
        <v>0</v>
      </c>
      <c r="N48" s="18">
        <v>0</v>
      </c>
      <c r="O48" s="18">
        <v>0</v>
      </c>
      <c r="P48" s="60">
        <v>0</v>
      </c>
      <c r="Q48" s="79">
        <v>0</v>
      </c>
      <c r="R48" s="61">
        <f t="shared" si="1"/>
        <v>138.71879999999999</v>
      </c>
    </row>
    <row r="49" spans="1:18" ht="10.15" customHeight="1" x14ac:dyDescent="0.2">
      <c r="A49" s="8"/>
      <c r="B49" s="16" t="s">
        <v>21</v>
      </c>
      <c r="C49" s="17"/>
      <c r="D49" s="19">
        <v>4654.7260999999999</v>
      </c>
      <c r="E49" s="19">
        <v>8.2799999999999994</v>
      </c>
      <c r="F49" s="45">
        <v>0</v>
      </c>
      <c r="G49" s="45">
        <v>0</v>
      </c>
      <c r="H49" s="19">
        <v>269.38470000000001</v>
      </c>
      <c r="I49" s="45">
        <v>20.983799999999999</v>
      </c>
      <c r="J49" s="45">
        <v>28.808</v>
      </c>
      <c r="K49" s="19">
        <v>96.572199999999995</v>
      </c>
      <c r="L49" s="19">
        <v>409.94099999999997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63">
        <f t="shared" si="1"/>
        <v>5488.6957999999986</v>
      </c>
    </row>
    <row r="50" spans="1:18" ht="10.15" customHeight="1" x14ac:dyDescent="0.2">
      <c r="A50" s="8"/>
      <c r="B50" s="23" t="s">
        <v>22</v>
      </c>
      <c r="C50" s="24"/>
      <c r="D50" s="18">
        <v>274.05630000000002</v>
      </c>
      <c r="E50" s="18">
        <v>8.2543000000000006</v>
      </c>
      <c r="F50" s="60">
        <v>0</v>
      </c>
      <c r="G50" s="60">
        <v>0</v>
      </c>
      <c r="H50" s="18">
        <v>0.85609999999999997</v>
      </c>
      <c r="I50" s="18">
        <v>0</v>
      </c>
      <c r="J50" s="60">
        <v>2.84</v>
      </c>
      <c r="K50" s="18">
        <v>50.4831</v>
      </c>
      <c r="L50" s="18">
        <v>493.2081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1">
        <f t="shared" si="1"/>
        <v>829.6979</v>
      </c>
    </row>
    <row r="51" spans="1:18" ht="10.15" customHeight="1" x14ac:dyDescent="0.2">
      <c r="A51" s="8"/>
      <c r="B51" s="16" t="s">
        <v>23</v>
      </c>
      <c r="C51" s="17"/>
      <c r="D51" s="19">
        <v>312.78890000000001</v>
      </c>
      <c r="E51" s="19">
        <v>12.993600000000001</v>
      </c>
      <c r="F51" s="19">
        <v>0</v>
      </c>
      <c r="G51" s="19">
        <v>0</v>
      </c>
      <c r="H51" s="19">
        <v>958.45550000000003</v>
      </c>
      <c r="I51" s="19">
        <v>47.856099999999998</v>
      </c>
      <c r="J51" s="19">
        <v>30.602</v>
      </c>
      <c r="K51" s="45">
        <v>5.9924999999999997</v>
      </c>
      <c r="L51" s="19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f t="shared" si="1"/>
        <v>1368.6886000000002</v>
      </c>
    </row>
    <row r="52" spans="1:18" ht="10.15" customHeight="1" x14ac:dyDescent="0.2">
      <c r="A52" s="8"/>
      <c r="B52" s="23" t="s">
        <v>24</v>
      </c>
      <c r="C52" s="24"/>
      <c r="D52" s="18">
        <v>6.3445999999999998</v>
      </c>
      <c r="E52" s="60">
        <v>0</v>
      </c>
      <c r="F52" s="60">
        <v>0</v>
      </c>
      <c r="G52" s="60">
        <v>0</v>
      </c>
      <c r="H52" s="18">
        <v>161.38480000000001</v>
      </c>
      <c r="I52" s="60">
        <v>0</v>
      </c>
      <c r="J52" s="18">
        <v>1.2044999999999999</v>
      </c>
      <c r="K52" s="60">
        <v>0</v>
      </c>
      <c r="L52" s="60">
        <v>0</v>
      </c>
      <c r="M52" s="18">
        <v>0</v>
      </c>
      <c r="N52" s="18">
        <v>0</v>
      </c>
      <c r="O52" s="60">
        <v>0</v>
      </c>
      <c r="P52" s="60">
        <v>0</v>
      </c>
      <c r="Q52" s="60">
        <v>0</v>
      </c>
      <c r="R52" s="61">
        <f t="shared" si="1"/>
        <v>168.93389999999999</v>
      </c>
    </row>
    <row r="53" spans="1:18" ht="10.15" customHeight="1" x14ac:dyDescent="0.2">
      <c r="A53" s="8"/>
      <c r="B53" s="16" t="s">
        <v>25</v>
      </c>
      <c r="C53" s="17"/>
      <c r="D53" s="19">
        <v>320.42590000000001</v>
      </c>
      <c r="E53" s="45">
        <v>0</v>
      </c>
      <c r="F53" s="45">
        <v>0</v>
      </c>
      <c r="G53" s="80">
        <v>0</v>
      </c>
      <c r="H53" s="19">
        <v>0</v>
      </c>
      <c r="I53" s="45">
        <v>0</v>
      </c>
      <c r="J53" s="80">
        <v>0</v>
      </c>
      <c r="K53" s="19">
        <v>3.0283000000000002</v>
      </c>
      <c r="L53" s="19">
        <v>19.821200000000001</v>
      </c>
      <c r="M53" s="19">
        <v>0</v>
      </c>
      <c r="N53" s="19">
        <v>0</v>
      </c>
      <c r="O53" s="84">
        <v>0</v>
      </c>
      <c r="P53" s="45">
        <v>0</v>
      </c>
      <c r="Q53" s="45">
        <v>0</v>
      </c>
      <c r="R53" s="63">
        <f t="shared" si="1"/>
        <v>343.27539999999999</v>
      </c>
    </row>
    <row r="54" spans="1:18" ht="10.15" customHeight="1" x14ac:dyDescent="0.2">
      <c r="A54" s="8"/>
      <c r="B54" s="23" t="s">
        <v>192</v>
      </c>
      <c r="C54" s="24"/>
      <c r="D54" s="18">
        <v>151.69110000000001</v>
      </c>
      <c r="E54" s="18">
        <v>5.4832000000000001</v>
      </c>
      <c r="F54" s="60">
        <v>0</v>
      </c>
      <c r="G54" s="60">
        <v>2.6545000000000001</v>
      </c>
      <c r="H54" s="18">
        <v>1683.5319999999999</v>
      </c>
      <c r="I54" s="18">
        <v>0</v>
      </c>
      <c r="J54" s="18">
        <v>35.661999999999999</v>
      </c>
      <c r="K54" s="18">
        <v>214.2208</v>
      </c>
      <c r="L54" s="18">
        <v>1329.3668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3422.6103999999996</v>
      </c>
    </row>
    <row r="55" spans="1:18" ht="10.15" customHeight="1" x14ac:dyDescent="0.2">
      <c r="A55" s="8"/>
      <c r="B55" s="16" t="s">
        <v>193</v>
      </c>
      <c r="C55" s="17"/>
      <c r="D55" s="19">
        <v>21.8657</v>
      </c>
      <c r="E55" s="19">
        <v>0</v>
      </c>
      <c r="F55" s="45">
        <v>0</v>
      </c>
      <c r="G55" s="45">
        <v>0</v>
      </c>
      <c r="H55" s="19">
        <v>181.47569999999999</v>
      </c>
      <c r="I55" s="19">
        <v>2.8803999999999998</v>
      </c>
      <c r="J55" s="19">
        <v>18.944800000000001</v>
      </c>
      <c r="K55" s="19">
        <v>26.172999999999998</v>
      </c>
      <c r="L55" s="19">
        <v>406.58159999999998</v>
      </c>
      <c r="M55" s="19">
        <v>0</v>
      </c>
      <c r="N55" s="84">
        <v>0</v>
      </c>
      <c r="O55" s="80">
        <v>0</v>
      </c>
      <c r="P55" s="45">
        <v>0</v>
      </c>
      <c r="Q55" s="45">
        <v>0</v>
      </c>
      <c r="R55" s="63">
        <f t="shared" si="1"/>
        <v>657.9212</v>
      </c>
    </row>
    <row r="56" spans="1:18" ht="10.15" customHeight="1" x14ac:dyDescent="0.2">
      <c r="A56" s="8"/>
      <c r="B56" s="23" t="s">
        <v>194</v>
      </c>
      <c r="C56" s="24"/>
      <c r="D56" s="18">
        <v>41.700800000000001</v>
      </c>
      <c r="E56" s="18">
        <v>0</v>
      </c>
      <c r="F56" s="60">
        <v>0</v>
      </c>
      <c r="G56" s="60">
        <v>0</v>
      </c>
      <c r="H56" s="18">
        <v>7.5270000000000001</v>
      </c>
      <c r="I56" s="79">
        <v>0.15690000000000001</v>
      </c>
      <c r="J56" s="79">
        <v>0.29380000000000001</v>
      </c>
      <c r="K56" s="18">
        <v>3.8205</v>
      </c>
      <c r="L56" s="18">
        <v>33.721899999999998</v>
      </c>
      <c r="M56" s="18">
        <v>0</v>
      </c>
      <c r="N56" s="60">
        <v>0</v>
      </c>
      <c r="O56" s="87">
        <v>0</v>
      </c>
      <c r="P56" s="60">
        <v>0</v>
      </c>
      <c r="Q56" s="60">
        <v>0</v>
      </c>
      <c r="R56" s="61">
        <f t="shared" si="1"/>
        <v>87.2209</v>
      </c>
    </row>
    <row r="57" spans="1:18" ht="10.15" customHeight="1" x14ac:dyDescent="0.2">
      <c r="A57" s="8"/>
      <c r="B57" s="16" t="s">
        <v>26</v>
      </c>
      <c r="C57" s="17"/>
      <c r="D57" s="19">
        <v>0</v>
      </c>
      <c r="E57" s="45">
        <v>0</v>
      </c>
      <c r="F57" s="45">
        <v>0</v>
      </c>
      <c r="G57" s="45">
        <v>0</v>
      </c>
      <c r="H57" s="19">
        <v>20.420999999999999</v>
      </c>
      <c r="I57" s="45">
        <v>0</v>
      </c>
      <c r="J57" s="19">
        <v>1.4793000000000001</v>
      </c>
      <c r="K57" s="19">
        <v>4.3468999999999998</v>
      </c>
      <c r="L57" s="19">
        <v>918.97609999999997</v>
      </c>
      <c r="M57" s="45">
        <v>0</v>
      </c>
      <c r="N57" s="45">
        <v>0</v>
      </c>
      <c r="O57" s="45">
        <v>0</v>
      </c>
      <c r="P57" s="45">
        <v>0</v>
      </c>
      <c r="Q57" s="45">
        <v>6.29</v>
      </c>
      <c r="R57" s="63">
        <f t="shared" si="1"/>
        <v>951.51329999999996</v>
      </c>
    </row>
    <row r="58" spans="1:18" ht="10.15" customHeight="1" x14ac:dyDescent="0.2">
      <c r="A58" s="8"/>
      <c r="B58" s="23" t="s">
        <v>27</v>
      </c>
      <c r="C58" s="62"/>
      <c r="D58" s="18">
        <v>1981.4466</v>
      </c>
      <c r="E58" s="18">
        <v>0</v>
      </c>
      <c r="F58" s="60">
        <v>0</v>
      </c>
      <c r="G58" s="88">
        <v>0</v>
      </c>
      <c r="H58" s="18">
        <v>0</v>
      </c>
      <c r="I58" s="18">
        <v>0</v>
      </c>
      <c r="J58" s="60">
        <v>0</v>
      </c>
      <c r="K58" s="60">
        <v>0</v>
      </c>
      <c r="L58" s="18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1">
        <f t="shared" si="1"/>
        <v>1981.4466</v>
      </c>
    </row>
    <row r="59" spans="1:18" ht="10.15" customHeight="1" x14ac:dyDescent="0.2">
      <c r="A59" s="8"/>
      <c r="B59" s="16" t="s">
        <v>147</v>
      </c>
      <c r="C59" s="64"/>
      <c r="D59" s="19">
        <v>91.279700000000005</v>
      </c>
      <c r="E59" s="19">
        <v>0</v>
      </c>
      <c r="F59" s="45">
        <v>0</v>
      </c>
      <c r="G59" s="19">
        <v>0</v>
      </c>
      <c r="H59" s="19">
        <v>25.334199999999999</v>
      </c>
      <c r="I59" s="45">
        <v>0</v>
      </c>
      <c r="J59" s="45">
        <v>0</v>
      </c>
      <c r="K59" s="19">
        <v>0</v>
      </c>
      <c r="L59" s="19">
        <v>0</v>
      </c>
      <c r="M59" s="84">
        <v>0</v>
      </c>
      <c r="N59" s="19">
        <v>0</v>
      </c>
      <c r="O59" s="83">
        <v>0</v>
      </c>
      <c r="P59" s="45">
        <v>0</v>
      </c>
      <c r="Q59" s="45">
        <v>0</v>
      </c>
      <c r="R59" s="63">
        <f t="shared" si="1"/>
        <v>116.6139</v>
      </c>
    </row>
    <row r="60" spans="1:18" ht="10.15" customHeight="1" x14ac:dyDescent="0.2">
      <c r="A60" s="8"/>
      <c r="B60" s="23" t="s">
        <v>28</v>
      </c>
      <c r="C60" s="62"/>
      <c r="D60" s="18">
        <v>0</v>
      </c>
      <c r="E60" s="79">
        <v>0</v>
      </c>
      <c r="F60" s="60">
        <v>0</v>
      </c>
      <c r="G60" s="60">
        <v>0</v>
      </c>
      <c r="H60" s="18">
        <v>0</v>
      </c>
      <c r="I60" s="60">
        <v>0</v>
      </c>
      <c r="J60" s="85">
        <v>8.1600000000000006E-2</v>
      </c>
      <c r="K60" s="18">
        <v>0</v>
      </c>
      <c r="L60" s="18">
        <v>1.5992999999999999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1.6808999999999998</v>
      </c>
    </row>
    <row r="61" spans="1:18" ht="10.15" customHeight="1" x14ac:dyDescent="0.2">
      <c r="A61" s="8"/>
      <c r="B61" s="16" t="s">
        <v>148</v>
      </c>
      <c r="C61" s="64"/>
      <c r="D61" s="19">
        <v>0</v>
      </c>
      <c r="E61" s="45">
        <v>0</v>
      </c>
      <c r="F61" s="45">
        <v>0</v>
      </c>
      <c r="G61" s="45">
        <v>0</v>
      </c>
      <c r="H61" s="19">
        <v>0</v>
      </c>
      <c r="I61" s="45">
        <v>0</v>
      </c>
      <c r="J61" s="45">
        <v>0</v>
      </c>
      <c r="K61" s="45">
        <v>0</v>
      </c>
      <c r="L61" s="19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0</v>
      </c>
    </row>
    <row r="62" spans="1:18" ht="10.15" customHeight="1" x14ac:dyDescent="0.2">
      <c r="A62" s="8"/>
      <c r="B62" s="23" t="s">
        <v>29</v>
      </c>
      <c r="C62" s="62"/>
      <c r="D62" s="18">
        <v>0</v>
      </c>
      <c r="E62" s="87">
        <v>0</v>
      </c>
      <c r="F62" s="60">
        <v>0</v>
      </c>
      <c r="G62" s="60">
        <v>0</v>
      </c>
      <c r="H62" s="18">
        <v>0</v>
      </c>
      <c r="I62" s="60">
        <v>0</v>
      </c>
      <c r="J62" s="60">
        <v>0</v>
      </c>
      <c r="K62" s="18">
        <v>0</v>
      </c>
      <c r="L62" s="18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0</v>
      </c>
    </row>
    <row r="63" spans="1:18" ht="10.15" customHeight="1" x14ac:dyDescent="0.2">
      <c r="A63" s="8"/>
      <c r="B63" s="16" t="s">
        <v>30</v>
      </c>
      <c r="C63" s="64"/>
      <c r="D63" s="19">
        <v>0</v>
      </c>
      <c r="E63" s="45">
        <v>0</v>
      </c>
      <c r="F63" s="45">
        <v>0</v>
      </c>
      <c r="G63" s="45">
        <v>0</v>
      </c>
      <c r="H63" s="19">
        <v>0</v>
      </c>
      <c r="I63" s="45">
        <v>0</v>
      </c>
      <c r="J63" s="45">
        <v>0</v>
      </c>
      <c r="K63" s="19">
        <v>0</v>
      </c>
      <c r="L63" s="19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0</v>
      </c>
    </row>
    <row r="64" spans="1:18" ht="10.15" customHeight="1" x14ac:dyDescent="0.2">
      <c r="A64" s="78"/>
      <c r="B64" s="70" t="s">
        <v>31</v>
      </c>
      <c r="C64" s="71"/>
      <c r="D64" s="72">
        <v>0</v>
      </c>
      <c r="E64" s="72">
        <v>0</v>
      </c>
      <c r="F64" s="73">
        <v>0</v>
      </c>
      <c r="G64" s="73">
        <v>0</v>
      </c>
      <c r="H64" s="72">
        <v>0</v>
      </c>
      <c r="I64" s="73">
        <v>0</v>
      </c>
      <c r="J64" s="73">
        <v>0</v>
      </c>
      <c r="K64" s="72">
        <v>0</v>
      </c>
      <c r="L64" s="72">
        <v>1.9355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1.9355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0</v>
      </c>
      <c r="E67" s="56">
        <v>0</v>
      </c>
      <c r="F67" s="19">
        <v>0</v>
      </c>
      <c r="G67" s="82">
        <v>0</v>
      </c>
      <c r="H67" s="56">
        <v>0</v>
      </c>
      <c r="I67" s="59">
        <v>0</v>
      </c>
      <c r="J67" s="19">
        <v>0</v>
      </c>
      <c r="K67" s="80">
        <v>0</v>
      </c>
      <c r="L67" s="80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63">
        <f t="shared" ref="R67:R99" si="2">SUM(D67:Q67)</f>
        <v>0</v>
      </c>
    </row>
    <row r="68" spans="1:18" ht="10.7" customHeight="1" x14ac:dyDescent="0.2">
      <c r="A68" s="8"/>
      <c r="B68" s="23" t="s">
        <v>33</v>
      </c>
      <c r="C68" s="24"/>
      <c r="D68" s="18">
        <v>2.09</v>
      </c>
      <c r="E68" s="18">
        <v>0</v>
      </c>
      <c r="F68" s="18">
        <v>0</v>
      </c>
      <c r="G68" s="18">
        <v>14.042</v>
      </c>
      <c r="H68" s="18">
        <v>964.98580000000004</v>
      </c>
      <c r="I68" s="60">
        <v>0</v>
      </c>
      <c r="J68" s="18">
        <v>1.3753</v>
      </c>
      <c r="K68" s="18">
        <v>7.6757999999999997</v>
      </c>
      <c r="L68" s="18">
        <v>128.5532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61">
        <f t="shared" si="2"/>
        <v>1118.7221</v>
      </c>
    </row>
    <row r="69" spans="1:18" ht="10.7" customHeight="1" x14ac:dyDescent="0.2">
      <c r="A69" s="8"/>
      <c r="B69" s="16" t="s">
        <v>195</v>
      </c>
      <c r="C69" s="17"/>
      <c r="D69" s="80">
        <v>0.4</v>
      </c>
      <c r="E69" s="19">
        <v>0</v>
      </c>
      <c r="F69" s="19">
        <v>0</v>
      </c>
      <c r="G69" s="19">
        <v>0</v>
      </c>
      <c r="H69" s="19">
        <v>0</v>
      </c>
      <c r="I69" s="45">
        <v>0</v>
      </c>
      <c r="J69" s="81">
        <v>0</v>
      </c>
      <c r="K69" s="19">
        <v>0</v>
      </c>
      <c r="L69" s="80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63">
        <f t="shared" si="2"/>
        <v>0.4</v>
      </c>
    </row>
    <row r="70" spans="1:18" ht="10.7" customHeight="1" x14ac:dyDescent="0.2">
      <c r="A70" s="8"/>
      <c r="B70" s="23" t="s">
        <v>34</v>
      </c>
      <c r="C70" s="24"/>
      <c r="D70" s="18">
        <v>0</v>
      </c>
      <c r="E70" s="18">
        <v>0</v>
      </c>
      <c r="F70" s="18">
        <v>0</v>
      </c>
      <c r="G70" s="18">
        <v>0</v>
      </c>
      <c r="H70" s="18">
        <v>101.5339</v>
      </c>
      <c r="I70" s="60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101.5339</v>
      </c>
    </row>
    <row r="71" spans="1:18" ht="10.7" customHeight="1" x14ac:dyDescent="0.2">
      <c r="A71" s="8"/>
      <c r="B71" s="16" t="s">
        <v>35</v>
      </c>
      <c r="C71" s="17"/>
      <c r="D71" s="19">
        <v>0</v>
      </c>
      <c r="E71" s="81">
        <v>0</v>
      </c>
      <c r="F71" s="19">
        <v>0</v>
      </c>
      <c r="G71" s="19">
        <v>0</v>
      </c>
      <c r="H71" s="80">
        <v>0</v>
      </c>
      <c r="I71" s="19">
        <v>0</v>
      </c>
      <c r="J71" s="19">
        <v>16.072900000000001</v>
      </c>
      <c r="K71" s="19">
        <v>0</v>
      </c>
      <c r="L71" s="83">
        <v>0</v>
      </c>
      <c r="M71" s="19">
        <v>0</v>
      </c>
      <c r="N71" s="80">
        <v>0</v>
      </c>
      <c r="O71" s="19">
        <v>0</v>
      </c>
      <c r="P71" s="19">
        <v>0</v>
      </c>
      <c r="Q71" s="19">
        <v>0</v>
      </c>
      <c r="R71" s="63">
        <f t="shared" si="2"/>
        <v>16.072900000000001</v>
      </c>
    </row>
    <row r="72" spans="1:18" ht="10.7" customHeight="1" x14ac:dyDescent="0.2">
      <c r="A72" s="8"/>
      <c r="B72" s="23" t="s">
        <v>36</v>
      </c>
      <c r="C72" s="24"/>
      <c r="D72" s="18">
        <v>158.50030000000001</v>
      </c>
      <c r="E72" s="18">
        <v>0</v>
      </c>
      <c r="F72" s="18">
        <v>0</v>
      </c>
      <c r="G72" s="18">
        <v>3.0924999999999998</v>
      </c>
      <c r="H72" s="18">
        <v>41.244999999999997</v>
      </c>
      <c r="I72" s="18">
        <v>1.1899</v>
      </c>
      <c r="J72" s="79">
        <v>0.47899999999999998</v>
      </c>
      <c r="K72" s="18">
        <v>13.9016</v>
      </c>
      <c r="L72" s="18">
        <v>7.6071999999999997</v>
      </c>
      <c r="M72" s="18">
        <v>0</v>
      </c>
      <c r="N72" s="18">
        <v>0</v>
      </c>
      <c r="O72" s="79">
        <v>0</v>
      </c>
      <c r="P72" s="18">
        <v>0</v>
      </c>
      <c r="Q72" s="79">
        <v>0</v>
      </c>
      <c r="R72" s="61">
        <f t="shared" si="2"/>
        <v>226.01550000000003</v>
      </c>
    </row>
    <row r="73" spans="1:18" ht="10.7" customHeight="1" x14ac:dyDescent="0.2">
      <c r="A73" s="8"/>
      <c r="B73" s="16" t="s">
        <v>37</v>
      </c>
      <c r="C73" s="17"/>
      <c r="D73" s="19">
        <v>2880.2921000000001</v>
      </c>
      <c r="E73" s="19">
        <v>8.0656999999999996</v>
      </c>
      <c r="F73" s="19">
        <v>0</v>
      </c>
      <c r="G73" s="19">
        <v>0</v>
      </c>
      <c r="H73" s="19">
        <v>22.502700000000001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63">
        <f t="shared" si="2"/>
        <v>2910.8605000000002</v>
      </c>
    </row>
    <row r="74" spans="1:18" ht="10.7" customHeight="1" x14ac:dyDescent="0.2">
      <c r="A74" s="8"/>
      <c r="B74" s="23" t="s">
        <v>164</v>
      </c>
      <c r="C74" s="24"/>
      <c r="D74" s="18">
        <v>13.3886</v>
      </c>
      <c r="E74" s="18">
        <v>113.1429</v>
      </c>
      <c r="F74" s="18">
        <v>0</v>
      </c>
      <c r="G74" s="18">
        <v>0</v>
      </c>
      <c r="H74" s="18">
        <v>8.4189000000000007</v>
      </c>
      <c r="I74" s="18">
        <v>0</v>
      </c>
      <c r="J74" s="18">
        <v>33.082599999999999</v>
      </c>
      <c r="K74" s="18">
        <v>5.3049999999999997</v>
      </c>
      <c r="L74" s="18">
        <v>0</v>
      </c>
      <c r="M74" s="18">
        <v>0</v>
      </c>
      <c r="N74" s="60">
        <v>0</v>
      </c>
      <c r="O74" s="18">
        <v>0</v>
      </c>
      <c r="P74" s="18">
        <v>0</v>
      </c>
      <c r="Q74" s="89">
        <v>0</v>
      </c>
      <c r="R74" s="61">
        <f t="shared" si="2"/>
        <v>173.33800000000002</v>
      </c>
    </row>
    <row r="75" spans="1:18" ht="10.7" customHeight="1" x14ac:dyDescent="0.2">
      <c r="A75" s="8"/>
      <c r="B75" s="16" t="s">
        <v>38</v>
      </c>
      <c r="C75" s="17"/>
      <c r="D75" s="19">
        <v>165.4812</v>
      </c>
      <c r="E75" s="45">
        <v>0</v>
      </c>
      <c r="F75" s="19">
        <v>0</v>
      </c>
      <c r="G75" s="82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165.4812</v>
      </c>
    </row>
    <row r="76" spans="1:18" ht="10.7" customHeight="1" x14ac:dyDescent="0.2">
      <c r="A76" s="8"/>
      <c r="B76" s="23" t="s">
        <v>196</v>
      </c>
      <c r="C76" s="24"/>
      <c r="D76" s="18">
        <v>0</v>
      </c>
      <c r="E76" s="60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0</v>
      </c>
    </row>
    <row r="77" spans="1:18" ht="10.7" customHeight="1" x14ac:dyDescent="0.2">
      <c r="A77" s="8"/>
      <c r="B77" s="98" t="s">
        <v>200</v>
      </c>
      <c r="C77" s="99"/>
      <c r="D77" s="100">
        <v>0</v>
      </c>
      <c r="E77" s="101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02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260.37240000000003</v>
      </c>
      <c r="E78" s="18">
        <v>0</v>
      </c>
      <c r="F78" s="18">
        <v>0</v>
      </c>
      <c r="G78" s="18">
        <v>0</v>
      </c>
      <c r="H78" s="79">
        <v>0</v>
      </c>
      <c r="I78" s="18">
        <v>0</v>
      </c>
      <c r="J78" s="18">
        <v>0</v>
      </c>
      <c r="K78" s="18">
        <v>0</v>
      </c>
      <c r="L78" s="18">
        <v>0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260.37240000000003</v>
      </c>
    </row>
    <row r="79" spans="1:18" ht="10.7" customHeight="1" x14ac:dyDescent="0.2">
      <c r="A79" s="8"/>
      <c r="B79" s="98" t="s">
        <v>40</v>
      </c>
      <c r="C79" s="99"/>
      <c r="D79" s="100">
        <v>0</v>
      </c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  <c r="P79" s="100">
        <v>0</v>
      </c>
      <c r="Q79" s="100">
        <v>0</v>
      </c>
      <c r="R79" s="102">
        <f t="shared" si="2"/>
        <v>0</v>
      </c>
    </row>
    <row r="80" spans="1:18" ht="10.7" customHeight="1" x14ac:dyDescent="0.2">
      <c r="A80" s="8"/>
      <c r="B80" s="23" t="s">
        <v>41</v>
      </c>
      <c r="C80" s="24"/>
      <c r="D80" s="85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60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0</v>
      </c>
    </row>
    <row r="81" spans="1:18" ht="10.7" customHeight="1" x14ac:dyDescent="0.2">
      <c r="A81" s="8"/>
      <c r="B81" s="98" t="s">
        <v>42</v>
      </c>
      <c r="C81" s="99"/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1">
        <v>0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0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35.924100000000003</v>
      </c>
      <c r="E82" s="18">
        <v>0</v>
      </c>
      <c r="F82" s="18">
        <v>0</v>
      </c>
      <c r="G82" s="18">
        <v>0</v>
      </c>
      <c r="H82" s="18">
        <v>1.2666999999999999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61">
        <f t="shared" si="2"/>
        <v>37.190800000000003</v>
      </c>
    </row>
    <row r="83" spans="1:18" ht="10.7" customHeight="1" x14ac:dyDescent="0.2">
      <c r="A83" s="8"/>
      <c r="B83" s="98" t="s">
        <v>44</v>
      </c>
      <c r="C83" s="99"/>
      <c r="D83" s="100">
        <v>692.71870000000001</v>
      </c>
      <c r="E83" s="100">
        <v>91.916899999999998</v>
      </c>
      <c r="F83" s="100">
        <v>10.878299999999999</v>
      </c>
      <c r="G83" s="100">
        <v>24.999600000000001</v>
      </c>
      <c r="H83" s="100">
        <v>195.33459999999999</v>
      </c>
      <c r="I83" s="100">
        <v>88.317300000000003</v>
      </c>
      <c r="J83" s="100">
        <v>3.6644000000000001</v>
      </c>
      <c r="K83" s="100">
        <v>0</v>
      </c>
      <c r="L83" s="100">
        <v>649.02290000000005</v>
      </c>
      <c r="M83" s="103">
        <v>0</v>
      </c>
      <c r="N83" s="100">
        <v>0</v>
      </c>
      <c r="O83" s="104">
        <v>0</v>
      </c>
      <c r="P83" s="100">
        <v>0</v>
      </c>
      <c r="Q83" s="100">
        <v>0.63900000000000001</v>
      </c>
      <c r="R83" s="102">
        <f t="shared" si="2"/>
        <v>1757.4916999999998</v>
      </c>
    </row>
    <row r="84" spans="1:18" ht="10.7" customHeight="1" x14ac:dyDescent="0.2">
      <c r="A84" s="8"/>
      <c r="B84" s="23" t="s">
        <v>45</v>
      </c>
      <c r="C84" s="24"/>
      <c r="D84" s="18">
        <v>33.369100000000003</v>
      </c>
      <c r="E84" s="18">
        <v>0</v>
      </c>
      <c r="F84" s="18">
        <v>0</v>
      </c>
      <c r="G84" s="18">
        <v>0</v>
      </c>
      <c r="H84" s="18">
        <v>1.7858000000000001</v>
      </c>
      <c r="I84" s="18">
        <v>0</v>
      </c>
      <c r="J84" s="18">
        <v>0</v>
      </c>
      <c r="K84" s="18">
        <v>0</v>
      </c>
      <c r="L84" s="18">
        <v>90.995199999999997</v>
      </c>
      <c r="M84" s="18">
        <v>0</v>
      </c>
      <c r="N84" s="79">
        <v>0</v>
      </c>
      <c r="O84" s="18">
        <v>0</v>
      </c>
      <c r="P84" s="18">
        <v>0</v>
      </c>
      <c r="Q84" s="18">
        <v>0</v>
      </c>
      <c r="R84" s="61">
        <f t="shared" si="2"/>
        <v>126.15010000000001</v>
      </c>
    </row>
    <row r="85" spans="1:18" ht="10.7" customHeight="1" x14ac:dyDescent="0.2">
      <c r="A85" s="8"/>
      <c r="B85" s="98" t="s">
        <v>46</v>
      </c>
      <c r="C85" s="99"/>
      <c r="D85" s="100">
        <v>150.9718</v>
      </c>
      <c r="E85" s="100">
        <v>86.734200000000001</v>
      </c>
      <c r="F85" s="100">
        <v>0</v>
      </c>
      <c r="G85" s="100">
        <v>0</v>
      </c>
      <c r="H85" s="100">
        <v>416.33429999999998</v>
      </c>
      <c r="I85" s="100">
        <v>5.8278999999999996</v>
      </c>
      <c r="J85" s="100">
        <v>0</v>
      </c>
      <c r="K85" s="100">
        <v>0</v>
      </c>
      <c r="L85" s="100">
        <v>0</v>
      </c>
      <c r="M85" s="100">
        <v>0</v>
      </c>
      <c r="N85" s="101">
        <v>0</v>
      </c>
      <c r="O85" s="100">
        <v>0</v>
      </c>
      <c r="P85" s="100">
        <v>0</v>
      </c>
      <c r="Q85" s="100">
        <v>0</v>
      </c>
      <c r="R85" s="102">
        <f t="shared" si="2"/>
        <v>659.8682</v>
      </c>
    </row>
    <row r="86" spans="1:18" ht="10.7" customHeight="1" x14ac:dyDescent="0.2">
      <c r="A86" s="8"/>
      <c r="B86" s="23" t="s">
        <v>47</v>
      </c>
      <c r="C86" s="24"/>
      <c r="D86" s="18">
        <v>91.908299999999997</v>
      </c>
      <c r="E86" s="18">
        <v>19.9283</v>
      </c>
      <c r="F86" s="18">
        <v>0</v>
      </c>
      <c r="G86" s="18">
        <v>0</v>
      </c>
      <c r="H86" s="18">
        <v>379.06240000000003</v>
      </c>
      <c r="I86" s="18">
        <v>1.3932</v>
      </c>
      <c r="J86" s="79">
        <v>0.30130000000000001</v>
      </c>
      <c r="K86" s="18">
        <v>0</v>
      </c>
      <c r="L86" s="79">
        <v>0</v>
      </c>
      <c r="M86" s="18">
        <v>0</v>
      </c>
      <c r="N86" s="85">
        <v>0</v>
      </c>
      <c r="O86" s="18">
        <v>0</v>
      </c>
      <c r="P86" s="18">
        <v>0</v>
      </c>
      <c r="Q86" s="79">
        <v>0</v>
      </c>
      <c r="R86" s="61">
        <f t="shared" si="2"/>
        <v>492.59350000000001</v>
      </c>
    </row>
    <row r="87" spans="1:18" ht="10.7" customHeight="1" x14ac:dyDescent="0.2">
      <c r="A87" s="8"/>
      <c r="B87" s="98" t="s">
        <v>48</v>
      </c>
      <c r="C87" s="99"/>
      <c r="D87" s="103">
        <v>0.1908</v>
      </c>
      <c r="E87" s="101">
        <v>0</v>
      </c>
      <c r="F87" s="100">
        <v>0</v>
      </c>
      <c r="G87" s="100">
        <v>0</v>
      </c>
      <c r="H87" s="101">
        <v>0</v>
      </c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2">
        <f t="shared" si="2"/>
        <v>0.1908</v>
      </c>
    </row>
    <row r="88" spans="1:18" ht="10.7" customHeight="1" x14ac:dyDescent="0.2">
      <c r="A88" s="8"/>
      <c r="B88" s="23" t="s">
        <v>49</v>
      </c>
      <c r="C88" s="23"/>
      <c r="D88" s="18">
        <v>7.2725</v>
      </c>
      <c r="E88" s="18">
        <v>0</v>
      </c>
      <c r="F88" s="87">
        <v>0</v>
      </c>
      <c r="G88" s="18">
        <v>0</v>
      </c>
      <c r="H88" s="18">
        <v>0</v>
      </c>
      <c r="I88" s="60">
        <v>0</v>
      </c>
      <c r="J88" s="79">
        <v>0</v>
      </c>
      <c r="K88" s="18">
        <v>0</v>
      </c>
      <c r="L88" s="18">
        <v>0</v>
      </c>
      <c r="M88" s="18">
        <v>0</v>
      </c>
      <c r="N88" s="87">
        <v>0</v>
      </c>
      <c r="O88" s="18">
        <v>0</v>
      </c>
      <c r="P88" s="18">
        <v>0</v>
      </c>
      <c r="Q88" s="18">
        <v>0</v>
      </c>
      <c r="R88" s="61">
        <f t="shared" si="2"/>
        <v>7.2725</v>
      </c>
    </row>
    <row r="89" spans="1:18" ht="10.7" customHeight="1" x14ac:dyDescent="0.2">
      <c r="A89" s="8"/>
      <c r="B89" s="98" t="s">
        <v>50</v>
      </c>
      <c r="C89" s="99"/>
      <c r="D89" s="100">
        <v>0</v>
      </c>
      <c r="E89" s="100">
        <v>0</v>
      </c>
      <c r="F89" s="100">
        <v>0</v>
      </c>
      <c r="G89" s="100">
        <v>0</v>
      </c>
      <c r="H89" s="100">
        <v>0</v>
      </c>
      <c r="I89" s="100">
        <v>0</v>
      </c>
      <c r="J89" s="100">
        <v>0</v>
      </c>
      <c r="K89" s="105">
        <v>0</v>
      </c>
      <c r="L89" s="101">
        <v>0</v>
      </c>
      <c r="M89" s="100">
        <v>0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0</v>
      </c>
    </row>
    <row r="90" spans="1:18" ht="10.7" customHeight="1" x14ac:dyDescent="0.2">
      <c r="A90" s="11"/>
      <c r="B90" s="23" t="s">
        <v>158</v>
      </c>
      <c r="C90" s="24"/>
      <c r="D90" s="18">
        <v>0</v>
      </c>
      <c r="E90" s="18">
        <v>0</v>
      </c>
      <c r="F90" s="18">
        <v>0</v>
      </c>
      <c r="G90" s="18">
        <v>16.98</v>
      </c>
      <c r="H90" s="18">
        <v>2588.5241999999998</v>
      </c>
      <c r="I90" s="18">
        <v>0</v>
      </c>
      <c r="J90" s="18">
        <v>28.8063</v>
      </c>
      <c r="K90" s="18">
        <v>68.09</v>
      </c>
      <c r="L90" s="18">
        <v>214.53299999999999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61">
        <f t="shared" si="2"/>
        <v>2916.9335000000001</v>
      </c>
    </row>
    <row r="91" spans="1:18" ht="10.7" customHeight="1" x14ac:dyDescent="0.2">
      <c r="A91" s="11"/>
      <c r="B91" s="98" t="s">
        <v>159</v>
      </c>
      <c r="C91" s="99"/>
      <c r="D91" s="100">
        <v>0</v>
      </c>
      <c r="E91" s="100">
        <v>0</v>
      </c>
      <c r="F91" s="100">
        <v>0</v>
      </c>
      <c r="G91" s="100">
        <v>0</v>
      </c>
      <c r="H91" s="100">
        <v>115.7564</v>
      </c>
      <c r="I91" s="100">
        <v>0</v>
      </c>
      <c r="J91" s="100">
        <v>0.5978</v>
      </c>
      <c r="K91" s="101">
        <v>0</v>
      </c>
      <c r="L91" s="101">
        <v>0</v>
      </c>
      <c r="M91" s="100">
        <v>0</v>
      </c>
      <c r="N91" s="100">
        <v>0</v>
      </c>
      <c r="O91" s="103">
        <v>0</v>
      </c>
      <c r="P91" s="100">
        <v>0</v>
      </c>
      <c r="Q91" s="100">
        <v>0</v>
      </c>
      <c r="R91" s="102">
        <f t="shared" si="2"/>
        <v>116.35420000000001</v>
      </c>
    </row>
    <row r="92" spans="1:18" ht="10.7" customHeight="1" x14ac:dyDescent="0.2">
      <c r="A92" s="8"/>
      <c r="B92" s="97" t="s">
        <v>51</v>
      </c>
      <c r="C92" s="24"/>
      <c r="D92" s="18">
        <v>296.67599999999999</v>
      </c>
      <c r="E92" s="18">
        <v>7.74</v>
      </c>
      <c r="F92" s="18">
        <v>0</v>
      </c>
      <c r="G92" s="18">
        <v>16.383199999999999</v>
      </c>
      <c r="H92" s="18">
        <v>512.37739999999997</v>
      </c>
      <c r="I92" s="18">
        <v>20.495799999999999</v>
      </c>
      <c r="J92" s="18">
        <v>24.061499999999999</v>
      </c>
      <c r="K92" s="18">
        <v>83.057699999999997</v>
      </c>
      <c r="L92" s="18">
        <v>387.33679999999998</v>
      </c>
      <c r="M92" s="18">
        <v>0</v>
      </c>
      <c r="N92" s="79">
        <v>0</v>
      </c>
      <c r="O92" s="18">
        <v>0</v>
      </c>
      <c r="P92" s="18">
        <v>0</v>
      </c>
      <c r="Q92" s="18">
        <v>0</v>
      </c>
      <c r="R92" s="61">
        <f t="shared" si="2"/>
        <v>1348.1284000000001</v>
      </c>
    </row>
    <row r="93" spans="1:18" ht="10.7" customHeight="1" x14ac:dyDescent="0.2">
      <c r="A93" s="8"/>
      <c r="B93" s="98" t="s">
        <v>52</v>
      </c>
      <c r="C93" s="99"/>
      <c r="D93" s="100">
        <v>6.0949999999999998</v>
      </c>
      <c r="E93" s="101">
        <v>57.221499999999999</v>
      </c>
      <c r="F93" s="100">
        <v>0</v>
      </c>
      <c r="G93" s="100">
        <v>0</v>
      </c>
      <c r="H93" s="101">
        <v>111.044</v>
      </c>
      <c r="I93" s="100">
        <v>25.633900000000001</v>
      </c>
      <c r="J93" s="100">
        <v>18.2959</v>
      </c>
      <c r="K93" s="100">
        <v>5.0980999999999996</v>
      </c>
      <c r="L93" s="100">
        <v>7.5664999999999996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230.95489999999998</v>
      </c>
    </row>
    <row r="94" spans="1:18" ht="10.7" customHeight="1" x14ac:dyDescent="0.2">
      <c r="A94" s="8"/>
      <c r="B94" s="23" t="s">
        <v>53</v>
      </c>
      <c r="C94" s="24"/>
      <c r="D94" s="18">
        <v>0</v>
      </c>
      <c r="E94" s="60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61">
        <f t="shared" si="2"/>
        <v>0</v>
      </c>
    </row>
    <row r="95" spans="1:18" ht="10.7" customHeight="1" x14ac:dyDescent="0.2">
      <c r="A95" s="10"/>
      <c r="B95" s="98" t="s">
        <v>54</v>
      </c>
      <c r="C95" s="99"/>
      <c r="D95" s="100">
        <v>75.229900000000001</v>
      </c>
      <c r="E95" s="100">
        <v>106.4037</v>
      </c>
      <c r="F95" s="101">
        <v>0</v>
      </c>
      <c r="G95" s="103">
        <v>0.42880000000000001</v>
      </c>
      <c r="H95" s="100">
        <v>74.070499999999996</v>
      </c>
      <c r="I95" s="100">
        <v>0</v>
      </c>
      <c r="J95" s="100">
        <v>0</v>
      </c>
      <c r="K95" s="100">
        <v>0</v>
      </c>
      <c r="L95" s="100">
        <v>22.5975</v>
      </c>
      <c r="M95" s="100">
        <v>0</v>
      </c>
      <c r="N95" s="101">
        <v>0</v>
      </c>
      <c r="O95" s="100">
        <v>0</v>
      </c>
      <c r="P95" s="100">
        <v>0</v>
      </c>
      <c r="Q95" s="100">
        <v>0</v>
      </c>
      <c r="R95" s="102">
        <f t="shared" si="2"/>
        <v>278.73040000000003</v>
      </c>
    </row>
    <row r="96" spans="1:18" ht="10.7" customHeight="1" x14ac:dyDescent="0.2">
      <c r="A96" s="10"/>
      <c r="B96" s="23" t="s">
        <v>166</v>
      </c>
      <c r="C96" s="24"/>
      <c r="D96" s="18">
        <v>1254.6053999999999</v>
      </c>
      <c r="E96" s="18">
        <v>990.22040000000004</v>
      </c>
      <c r="F96" s="18">
        <v>19.6462</v>
      </c>
      <c r="G96" s="18">
        <v>48.864800000000002</v>
      </c>
      <c r="H96" s="18">
        <v>2212.4104000000002</v>
      </c>
      <c r="I96" s="18">
        <v>21.503299999999999</v>
      </c>
      <c r="J96" s="18">
        <v>50.063000000000002</v>
      </c>
      <c r="K96" s="18">
        <v>236.96530000000001</v>
      </c>
      <c r="L96" s="18">
        <v>1649.1088</v>
      </c>
      <c r="M96" s="18">
        <v>0</v>
      </c>
      <c r="N96" s="18">
        <v>0</v>
      </c>
      <c r="O96" s="18">
        <v>0</v>
      </c>
      <c r="P96" s="18">
        <v>0</v>
      </c>
      <c r="Q96" s="18">
        <v>63.4773</v>
      </c>
      <c r="R96" s="61">
        <f t="shared" si="2"/>
        <v>6546.8648999999996</v>
      </c>
    </row>
    <row r="97" spans="1:19" ht="10.7" customHeight="1" x14ac:dyDescent="0.2">
      <c r="A97" s="10"/>
      <c r="B97" s="98" t="s">
        <v>165</v>
      </c>
      <c r="C97" s="99"/>
      <c r="D97" s="100">
        <v>0</v>
      </c>
      <c r="E97" s="100"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  <c r="M97" s="100">
        <v>0</v>
      </c>
      <c r="N97" s="100">
        <v>0</v>
      </c>
      <c r="O97" s="100">
        <v>0</v>
      </c>
      <c r="P97" s="100">
        <v>0</v>
      </c>
      <c r="Q97" s="100">
        <v>0</v>
      </c>
      <c r="R97" s="102">
        <f t="shared" si="2"/>
        <v>0</v>
      </c>
    </row>
    <row r="98" spans="1:19" ht="10.7" customHeight="1" x14ac:dyDescent="0.2">
      <c r="A98" s="10"/>
      <c r="B98" s="23" t="s">
        <v>55</v>
      </c>
      <c r="C98" s="24"/>
      <c r="D98" s="18">
        <v>0</v>
      </c>
      <c r="E98" s="18">
        <v>0</v>
      </c>
      <c r="F98" s="18">
        <v>0</v>
      </c>
      <c r="G98" s="79">
        <v>0</v>
      </c>
      <c r="H98" s="18">
        <v>21.691299999999998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21.691299999999998</v>
      </c>
    </row>
    <row r="99" spans="1:19" ht="10.7" customHeight="1" x14ac:dyDescent="0.2">
      <c r="A99" s="10"/>
      <c r="B99" s="98" t="s">
        <v>56</v>
      </c>
      <c r="C99" s="99"/>
      <c r="D99" s="100">
        <v>0</v>
      </c>
      <c r="E99" s="100">
        <v>0</v>
      </c>
      <c r="F99" s="100">
        <v>0</v>
      </c>
      <c r="G99" s="100">
        <v>0</v>
      </c>
      <c r="H99" s="100">
        <v>1.3492999999999999</v>
      </c>
      <c r="I99" s="100">
        <v>0</v>
      </c>
      <c r="J99" s="104">
        <v>0</v>
      </c>
      <c r="K99" s="100">
        <v>0</v>
      </c>
      <c r="L99" s="100">
        <v>2.4962</v>
      </c>
      <c r="M99" s="101">
        <v>0</v>
      </c>
      <c r="N99" s="103">
        <v>0</v>
      </c>
      <c r="O99" s="101">
        <v>0</v>
      </c>
      <c r="P99" s="100">
        <v>0</v>
      </c>
      <c r="Q99" s="100">
        <v>0</v>
      </c>
      <c r="R99" s="102">
        <f t="shared" si="2"/>
        <v>3.8454999999999999</v>
      </c>
    </row>
    <row r="100" spans="1:19" ht="10.7" customHeight="1" x14ac:dyDescent="0.2">
      <c r="A100" s="10"/>
      <c r="B100" s="23" t="s">
        <v>57</v>
      </c>
      <c r="C100" s="24"/>
      <c r="D100" s="18">
        <v>0</v>
      </c>
      <c r="E100" s="18">
        <v>0</v>
      </c>
      <c r="F100" s="18">
        <v>0</v>
      </c>
      <c r="G100" s="18">
        <v>14.509499999999999</v>
      </c>
      <c r="H100" s="18">
        <v>307.8263</v>
      </c>
      <c r="I100" s="60">
        <v>0</v>
      </c>
      <c r="J100" s="79">
        <v>0.36730000000000002</v>
      </c>
      <c r="K100" s="18">
        <v>0</v>
      </c>
      <c r="L100" s="18">
        <v>289.32560000000001</v>
      </c>
      <c r="M100" s="18">
        <v>0</v>
      </c>
      <c r="N100" s="18">
        <v>0</v>
      </c>
      <c r="O100" s="79">
        <v>0</v>
      </c>
      <c r="P100" s="18">
        <v>0</v>
      </c>
      <c r="Q100" s="18">
        <v>0</v>
      </c>
      <c r="R100" s="61">
        <f t="shared" ref="R100:R131" si="3">SUM(D100:Q100)</f>
        <v>612.02870000000007</v>
      </c>
    </row>
    <row r="101" spans="1:19" ht="10.7" customHeight="1" x14ac:dyDescent="0.2">
      <c r="A101" s="10"/>
      <c r="B101" s="98" t="s">
        <v>58</v>
      </c>
      <c r="C101" s="99"/>
      <c r="D101" s="100">
        <v>0</v>
      </c>
      <c r="E101" s="100">
        <v>0</v>
      </c>
      <c r="F101" s="100">
        <v>0</v>
      </c>
      <c r="G101" s="103">
        <v>0</v>
      </c>
      <c r="H101" s="100">
        <v>0</v>
      </c>
      <c r="I101" s="100">
        <v>0</v>
      </c>
      <c r="J101" s="100">
        <v>0</v>
      </c>
      <c r="K101" s="100">
        <v>0</v>
      </c>
      <c r="L101" s="100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0</v>
      </c>
    </row>
    <row r="102" spans="1:19" ht="10.7" customHeight="1" x14ac:dyDescent="0.2">
      <c r="A102" s="10"/>
      <c r="B102" s="23" t="s">
        <v>59</v>
      </c>
      <c r="C102" s="24"/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61">
        <f t="shared" si="3"/>
        <v>0</v>
      </c>
    </row>
    <row r="103" spans="1:19" ht="10.7" customHeight="1" x14ac:dyDescent="0.2">
      <c r="A103" s="10"/>
      <c r="B103" s="98" t="s">
        <v>60</v>
      </c>
      <c r="C103" s="99"/>
      <c r="D103" s="100">
        <v>809.27650000000006</v>
      </c>
      <c r="E103" s="100">
        <v>1424.4938</v>
      </c>
      <c r="F103" s="100">
        <v>0</v>
      </c>
      <c r="G103" s="100">
        <v>0</v>
      </c>
      <c r="H103" s="100">
        <v>0</v>
      </c>
      <c r="I103" s="100">
        <v>0</v>
      </c>
      <c r="J103" s="103">
        <v>0.47549999999999998</v>
      </c>
      <c r="K103" s="100">
        <v>0</v>
      </c>
      <c r="L103" s="100">
        <v>0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2234.2458000000001</v>
      </c>
    </row>
    <row r="104" spans="1:19" ht="10.7" customHeight="1" x14ac:dyDescent="0.2">
      <c r="A104" s="10"/>
      <c r="B104" s="23" t="s">
        <v>61</v>
      </c>
      <c r="C104" s="24"/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61">
        <f t="shared" si="3"/>
        <v>0</v>
      </c>
    </row>
    <row r="105" spans="1:19" ht="10.7" customHeight="1" x14ac:dyDescent="0.2">
      <c r="A105" s="10"/>
      <c r="B105" s="98" t="s">
        <v>62</v>
      </c>
      <c r="C105" s="99"/>
      <c r="D105" s="100">
        <v>104.41840000000001</v>
      </c>
      <c r="E105" s="100">
        <v>815.79369999999994</v>
      </c>
      <c r="F105" s="103">
        <v>0</v>
      </c>
      <c r="G105" s="101">
        <v>0</v>
      </c>
      <c r="H105" s="100">
        <v>148.8167</v>
      </c>
      <c r="I105" s="100">
        <v>690.09609999999998</v>
      </c>
      <c r="J105" s="100">
        <v>0</v>
      </c>
      <c r="K105" s="100">
        <v>0</v>
      </c>
      <c r="L105" s="100">
        <v>113.4045</v>
      </c>
      <c r="M105" s="100">
        <v>0</v>
      </c>
      <c r="N105" s="100">
        <v>0</v>
      </c>
      <c r="O105" s="100">
        <v>0</v>
      </c>
      <c r="P105" s="100">
        <v>0</v>
      </c>
      <c r="Q105" s="100">
        <v>0</v>
      </c>
      <c r="R105" s="102">
        <f t="shared" si="3"/>
        <v>1872.5294000000001</v>
      </c>
    </row>
    <row r="106" spans="1:19" ht="10.7" customHeight="1" x14ac:dyDescent="0.2">
      <c r="A106" s="10"/>
      <c r="B106" s="23" t="s">
        <v>63</v>
      </c>
      <c r="C106" s="24"/>
      <c r="D106" s="18">
        <v>35.219200000000001</v>
      </c>
      <c r="E106" s="18">
        <v>0</v>
      </c>
      <c r="F106" s="87">
        <v>0</v>
      </c>
      <c r="G106" s="18">
        <v>0</v>
      </c>
      <c r="H106" s="18">
        <v>111.40900000000001</v>
      </c>
      <c r="I106" s="18">
        <v>13.4841</v>
      </c>
      <c r="J106" s="18">
        <v>1.0785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61">
        <f t="shared" si="3"/>
        <v>161.1908</v>
      </c>
    </row>
    <row r="107" spans="1:19" ht="10.7" customHeight="1" x14ac:dyDescent="0.2">
      <c r="A107" s="10"/>
      <c r="B107" s="98" t="s">
        <v>64</v>
      </c>
      <c r="C107" s="99"/>
      <c r="D107" s="100">
        <v>562.71320000000003</v>
      </c>
      <c r="E107" s="100">
        <v>636.58879999999999</v>
      </c>
      <c r="F107" s="101">
        <v>0</v>
      </c>
      <c r="G107" s="106">
        <v>0</v>
      </c>
      <c r="H107" s="100">
        <v>483.27640000000002</v>
      </c>
      <c r="I107" s="100">
        <v>64.048000000000002</v>
      </c>
      <c r="J107" s="101">
        <v>0.84319999999999995</v>
      </c>
      <c r="K107" s="100">
        <v>0</v>
      </c>
      <c r="L107" s="100">
        <v>457.00639999999999</v>
      </c>
      <c r="M107" s="100">
        <v>0</v>
      </c>
      <c r="N107" s="100">
        <v>0</v>
      </c>
      <c r="O107" s="101">
        <v>0</v>
      </c>
      <c r="P107" s="100">
        <v>0</v>
      </c>
      <c r="Q107" s="100">
        <v>0</v>
      </c>
      <c r="R107" s="102">
        <f t="shared" si="3"/>
        <v>2204.4760000000001</v>
      </c>
    </row>
    <row r="108" spans="1:19" ht="10.7" customHeight="1" x14ac:dyDescent="0.2">
      <c r="A108" s="10"/>
      <c r="B108" s="23" t="s">
        <v>65</v>
      </c>
      <c r="C108" s="24"/>
      <c r="D108" s="18">
        <v>0</v>
      </c>
      <c r="E108" s="18">
        <v>0</v>
      </c>
      <c r="F108" s="18">
        <v>0</v>
      </c>
      <c r="G108" s="18">
        <v>0</v>
      </c>
      <c r="H108" s="18">
        <v>106.3274</v>
      </c>
      <c r="I108" s="18">
        <v>0</v>
      </c>
      <c r="J108" s="87">
        <v>0</v>
      </c>
      <c r="K108" s="18">
        <v>0</v>
      </c>
      <c r="L108" s="18">
        <v>77.633099999999999</v>
      </c>
      <c r="M108" s="18">
        <v>0</v>
      </c>
      <c r="N108" s="18">
        <v>0</v>
      </c>
      <c r="O108" s="18">
        <v>0</v>
      </c>
      <c r="P108" s="18">
        <v>0</v>
      </c>
      <c r="Q108" s="60">
        <v>0</v>
      </c>
      <c r="R108" s="61">
        <f t="shared" si="3"/>
        <v>183.9605</v>
      </c>
    </row>
    <row r="109" spans="1:19" ht="10.7" customHeight="1" x14ac:dyDescent="0.2">
      <c r="A109" s="10"/>
      <c r="B109" s="98" t="s">
        <v>66</v>
      </c>
      <c r="C109" s="99"/>
      <c r="D109" s="100">
        <v>717.83450000000005</v>
      </c>
      <c r="E109" s="100">
        <v>23120.271499999999</v>
      </c>
      <c r="F109" s="100">
        <v>0</v>
      </c>
      <c r="G109" s="100">
        <v>0</v>
      </c>
      <c r="H109" s="100">
        <v>0</v>
      </c>
      <c r="I109" s="100">
        <v>449.0607</v>
      </c>
      <c r="J109" s="100">
        <v>0</v>
      </c>
      <c r="K109" s="100">
        <v>0</v>
      </c>
      <c r="L109" s="100">
        <v>0</v>
      </c>
      <c r="M109" s="100">
        <v>0</v>
      </c>
      <c r="N109" s="100">
        <v>0</v>
      </c>
      <c r="O109" s="100">
        <v>0</v>
      </c>
      <c r="P109" s="100">
        <v>0</v>
      </c>
      <c r="Q109" s="100">
        <v>0</v>
      </c>
      <c r="R109" s="102">
        <f t="shared" si="3"/>
        <v>24287.166700000002</v>
      </c>
    </row>
    <row r="110" spans="1:19" ht="10.7" customHeight="1" x14ac:dyDescent="0.2">
      <c r="A110" s="10"/>
      <c r="B110" s="23" t="s">
        <v>67</v>
      </c>
      <c r="C110" s="24"/>
      <c r="D110" s="18">
        <v>151.8664</v>
      </c>
      <c r="E110" s="18">
        <v>11.243399999999999</v>
      </c>
      <c r="F110" s="60">
        <v>32.099499999999999</v>
      </c>
      <c r="G110" s="18">
        <v>18.7515</v>
      </c>
      <c r="H110" s="18">
        <v>1100.8280999999999</v>
      </c>
      <c r="I110" s="18">
        <v>331.75450000000001</v>
      </c>
      <c r="J110" s="18">
        <v>35.811700000000002</v>
      </c>
      <c r="K110" s="18">
        <v>119.5476</v>
      </c>
      <c r="L110" s="18">
        <v>643.23360000000002</v>
      </c>
      <c r="M110" s="79">
        <v>0</v>
      </c>
      <c r="N110" s="18">
        <v>0</v>
      </c>
      <c r="O110" s="18">
        <v>0</v>
      </c>
      <c r="P110" s="18">
        <v>0</v>
      </c>
      <c r="Q110" s="18">
        <v>0</v>
      </c>
      <c r="R110" s="61">
        <f t="shared" si="3"/>
        <v>2445.1363000000001</v>
      </c>
    </row>
    <row r="111" spans="1:19" ht="10.7" customHeight="1" x14ac:dyDescent="0.2">
      <c r="A111" s="10"/>
      <c r="B111" s="98" t="s">
        <v>68</v>
      </c>
      <c r="C111" s="99"/>
      <c r="D111" s="100">
        <v>0</v>
      </c>
      <c r="E111" s="100">
        <v>0</v>
      </c>
      <c r="F111" s="100">
        <v>0</v>
      </c>
      <c r="G111" s="100">
        <v>5.0715000000000003</v>
      </c>
      <c r="H111" s="100">
        <v>528.17920000000004</v>
      </c>
      <c r="I111" s="100">
        <v>0</v>
      </c>
      <c r="J111" s="103">
        <v>0.47549999999999998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2">
        <f t="shared" si="3"/>
        <v>533.72620000000006</v>
      </c>
    </row>
    <row r="112" spans="1:19" ht="10.7" customHeight="1" x14ac:dyDescent="0.2">
      <c r="A112" s="10"/>
      <c r="B112" s="23" t="s">
        <v>69</v>
      </c>
      <c r="C112" s="24"/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7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61">
        <f t="shared" si="3"/>
        <v>0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0</v>
      </c>
      <c r="E113" s="100">
        <v>0</v>
      </c>
      <c r="F113" s="100">
        <v>0</v>
      </c>
      <c r="G113" s="103">
        <v>0</v>
      </c>
      <c r="H113" s="100">
        <v>7.9409999999999998</v>
      </c>
      <c r="I113" s="100">
        <v>0</v>
      </c>
      <c r="J113" s="100">
        <v>0</v>
      </c>
      <c r="K113" s="103">
        <v>0</v>
      </c>
      <c r="L113" s="101">
        <v>0.84530000000000005</v>
      </c>
      <c r="M113" s="100">
        <v>0</v>
      </c>
      <c r="N113" s="103">
        <v>0</v>
      </c>
      <c r="O113" s="104">
        <v>0</v>
      </c>
      <c r="P113" s="100">
        <v>0</v>
      </c>
      <c r="Q113" s="100">
        <v>0</v>
      </c>
      <c r="R113" s="102">
        <f t="shared" si="3"/>
        <v>8.7863000000000007</v>
      </c>
    </row>
    <row r="114" spans="1:22" ht="10.7" customHeight="1" x14ac:dyDescent="0.2">
      <c r="A114" s="10"/>
      <c r="B114" s="23" t="s">
        <v>71</v>
      </c>
      <c r="C114" s="24"/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0</v>
      </c>
    </row>
    <row r="115" spans="1:22" ht="10.7" customHeight="1" x14ac:dyDescent="0.2">
      <c r="A115" s="10"/>
      <c r="B115" s="98" t="s">
        <v>167</v>
      </c>
      <c r="C115" s="99"/>
      <c r="D115" s="100">
        <v>12.593999999999999</v>
      </c>
      <c r="E115" s="100">
        <v>0</v>
      </c>
      <c r="F115" s="100">
        <v>0</v>
      </c>
      <c r="G115" s="106">
        <v>0</v>
      </c>
      <c r="H115" s="100">
        <v>0</v>
      </c>
      <c r="I115" s="100">
        <v>0</v>
      </c>
      <c r="J115" s="103">
        <v>0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12.593999999999999</v>
      </c>
    </row>
    <row r="116" spans="1:22" ht="10.7" customHeight="1" x14ac:dyDescent="0.2">
      <c r="A116" s="10"/>
      <c r="B116" s="23" t="s">
        <v>168</v>
      </c>
      <c r="C116" s="24"/>
      <c r="D116" s="18">
        <v>0</v>
      </c>
      <c r="E116" s="18">
        <v>0</v>
      </c>
      <c r="F116" s="18">
        <v>0</v>
      </c>
      <c r="G116" s="18">
        <v>0</v>
      </c>
      <c r="H116" s="18">
        <v>31.2834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31.2834</v>
      </c>
    </row>
    <row r="117" spans="1:22" ht="10.7" customHeight="1" x14ac:dyDescent="0.2">
      <c r="A117" s="10"/>
      <c r="B117" s="98" t="s">
        <v>169</v>
      </c>
      <c r="C117" s="99"/>
      <c r="D117" s="100">
        <v>0</v>
      </c>
      <c r="E117" s="100">
        <v>0</v>
      </c>
      <c r="F117" s="100">
        <v>0</v>
      </c>
      <c r="G117" s="100">
        <v>2.157</v>
      </c>
      <c r="H117" s="100">
        <v>26.083300000000001</v>
      </c>
      <c r="I117" s="100">
        <v>0</v>
      </c>
      <c r="J117" s="100">
        <v>0</v>
      </c>
      <c r="K117" s="100">
        <v>0</v>
      </c>
      <c r="L117" s="100">
        <v>0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02">
        <f t="shared" si="3"/>
        <v>28.240300000000001</v>
      </c>
    </row>
    <row r="118" spans="1:22" ht="10.7" customHeight="1" x14ac:dyDescent="0.2">
      <c r="A118" s="10"/>
      <c r="B118" s="23" t="s">
        <v>170</v>
      </c>
      <c r="C118" s="24"/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0</v>
      </c>
    </row>
    <row r="119" spans="1:22" ht="10.7" customHeight="1" x14ac:dyDescent="0.2">
      <c r="A119" s="10"/>
      <c r="B119" s="98" t="s">
        <v>201</v>
      </c>
      <c r="C119" s="99"/>
      <c r="D119" s="100">
        <v>0</v>
      </c>
      <c r="E119" s="100">
        <v>0</v>
      </c>
      <c r="F119" s="100">
        <v>0</v>
      </c>
      <c r="G119" s="100">
        <v>0</v>
      </c>
      <c r="H119" s="100">
        <v>0</v>
      </c>
      <c r="I119" s="100">
        <v>0</v>
      </c>
      <c r="J119" s="100">
        <v>0</v>
      </c>
      <c r="K119" s="100">
        <v>0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2">
        <f t="shared" si="3"/>
        <v>0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0</v>
      </c>
      <c r="E120" s="18">
        <v>20304.176200000002</v>
      </c>
      <c r="F120" s="18">
        <v>1.4345000000000001</v>
      </c>
      <c r="G120" s="18">
        <v>0</v>
      </c>
      <c r="H120" s="18">
        <v>3.3990999999999998</v>
      </c>
      <c r="I120" s="18">
        <v>237.2286</v>
      </c>
      <c r="J120" s="60">
        <v>0.85119999999999996</v>
      </c>
      <c r="K120" s="18">
        <v>0</v>
      </c>
      <c r="L120" s="18">
        <v>0</v>
      </c>
      <c r="M120" s="18">
        <v>0</v>
      </c>
      <c r="N120" s="18">
        <v>0</v>
      </c>
      <c r="O120" s="18">
        <v>5.3411</v>
      </c>
      <c r="P120" s="18">
        <v>0</v>
      </c>
      <c r="Q120" s="18">
        <v>0</v>
      </c>
      <c r="R120" s="61">
        <f t="shared" si="3"/>
        <v>20552.430700000001</v>
      </c>
    </row>
    <row r="121" spans="1:22" ht="10.7" customHeight="1" x14ac:dyDescent="0.2">
      <c r="A121" s="10"/>
      <c r="B121" s="16" t="s">
        <v>73</v>
      </c>
      <c r="C121" s="17"/>
      <c r="D121" s="19">
        <v>0</v>
      </c>
      <c r="E121" s="19">
        <v>948.68</v>
      </c>
      <c r="F121" s="19">
        <v>0</v>
      </c>
      <c r="G121" s="19">
        <v>0</v>
      </c>
      <c r="H121" s="19">
        <v>0</v>
      </c>
      <c r="I121" s="19">
        <v>700.40560000000005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80">
        <v>0</v>
      </c>
      <c r="R121" s="63">
        <f t="shared" si="3"/>
        <v>1649.0855999999999</v>
      </c>
    </row>
    <row r="122" spans="1:22" ht="10.7" customHeight="1" x14ac:dyDescent="0.2">
      <c r="A122" s="10"/>
      <c r="B122" s="23" t="s">
        <v>149</v>
      </c>
      <c r="C122" s="24"/>
      <c r="D122" s="18">
        <v>0</v>
      </c>
      <c r="E122" s="18">
        <v>0</v>
      </c>
      <c r="F122" s="60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61">
        <f t="shared" si="3"/>
        <v>0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150.6233</v>
      </c>
      <c r="F123" s="19">
        <v>0</v>
      </c>
      <c r="G123" s="19">
        <v>0</v>
      </c>
      <c r="H123" s="45">
        <v>0</v>
      </c>
      <c r="I123" s="19">
        <v>0</v>
      </c>
      <c r="J123" s="19">
        <v>0</v>
      </c>
      <c r="K123" s="45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150.6233</v>
      </c>
    </row>
    <row r="124" spans="1:22" ht="10.7" customHeight="1" x14ac:dyDescent="0.2">
      <c r="A124" s="10"/>
      <c r="B124" s="23" t="s">
        <v>75</v>
      </c>
      <c r="C124" s="24"/>
      <c r="D124" s="18">
        <v>34.385100000000001</v>
      </c>
      <c r="E124" s="18">
        <v>0</v>
      </c>
      <c r="F124" s="18">
        <v>221.14099999999999</v>
      </c>
      <c r="G124" s="18">
        <v>32.291800000000002</v>
      </c>
      <c r="H124" s="18">
        <v>0</v>
      </c>
      <c r="I124" s="18">
        <v>4105.1646000000001</v>
      </c>
      <c r="J124" s="18">
        <v>0.7853</v>
      </c>
      <c r="K124" s="18">
        <v>0</v>
      </c>
      <c r="L124" s="18">
        <v>0</v>
      </c>
      <c r="M124" s="60">
        <v>0</v>
      </c>
      <c r="N124" s="18">
        <v>0</v>
      </c>
      <c r="O124" s="18">
        <v>0</v>
      </c>
      <c r="P124" s="18">
        <v>0</v>
      </c>
      <c r="Q124" s="18">
        <v>0</v>
      </c>
      <c r="R124" s="61">
        <f t="shared" si="3"/>
        <v>4393.7677999999996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183.11070000000001</v>
      </c>
      <c r="E125" s="19">
        <v>4.6691000000000003</v>
      </c>
      <c r="F125" s="19">
        <v>0</v>
      </c>
      <c r="G125" s="19">
        <v>0</v>
      </c>
      <c r="H125" s="19">
        <v>141.2415</v>
      </c>
      <c r="I125" s="19">
        <v>0</v>
      </c>
      <c r="J125" s="45">
        <v>0</v>
      </c>
      <c r="K125" s="19">
        <v>0</v>
      </c>
      <c r="L125" s="19">
        <v>0</v>
      </c>
      <c r="M125" s="45">
        <v>0</v>
      </c>
      <c r="N125" s="19">
        <v>0</v>
      </c>
      <c r="O125" s="19">
        <v>0</v>
      </c>
      <c r="P125" s="19">
        <v>0</v>
      </c>
      <c r="Q125" s="80">
        <v>0</v>
      </c>
      <c r="R125" s="63">
        <f t="shared" si="3"/>
        <v>329.0213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17.244499999999999</v>
      </c>
      <c r="E126" s="18">
        <v>76.464600000000004</v>
      </c>
      <c r="F126" s="18">
        <v>0</v>
      </c>
      <c r="G126" s="79">
        <v>7.5999999999999998E-2</v>
      </c>
      <c r="H126" s="18">
        <v>35.731200000000001</v>
      </c>
      <c r="I126" s="18">
        <v>0</v>
      </c>
      <c r="J126" s="18">
        <v>1.4635</v>
      </c>
      <c r="K126" s="79">
        <v>0</v>
      </c>
      <c r="L126" s="79">
        <v>0.20250000000000001</v>
      </c>
      <c r="M126" s="18">
        <v>0</v>
      </c>
      <c r="N126" s="18">
        <v>0</v>
      </c>
      <c r="O126" s="79">
        <v>0</v>
      </c>
      <c r="P126" s="18">
        <v>0</v>
      </c>
      <c r="Q126" s="18">
        <v>0</v>
      </c>
      <c r="R126" s="61">
        <f t="shared" si="3"/>
        <v>131.1823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19">
        <v>0</v>
      </c>
      <c r="E127" s="19">
        <v>0</v>
      </c>
      <c r="F127" s="19">
        <v>0</v>
      </c>
      <c r="G127" s="80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63">
        <f t="shared" si="3"/>
        <v>0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61">
        <f t="shared" si="3"/>
        <v>0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2.8956</v>
      </c>
      <c r="E129" s="19">
        <v>2414.3631</v>
      </c>
      <c r="F129" s="19">
        <v>0</v>
      </c>
      <c r="G129" s="19">
        <v>262.96469999999999</v>
      </c>
      <c r="H129" s="19">
        <v>2586.9789999999998</v>
      </c>
      <c r="I129" s="19">
        <v>0</v>
      </c>
      <c r="J129" s="19">
        <v>0</v>
      </c>
      <c r="K129" s="80">
        <v>0</v>
      </c>
      <c r="L129" s="19">
        <v>61.255499999999998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63">
        <f t="shared" si="3"/>
        <v>5328.4579000000003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0</v>
      </c>
      <c r="E130" s="18">
        <v>663.43240000000003</v>
      </c>
      <c r="F130" s="18">
        <v>0</v>
      </c>
      <c r="G130" s="18">
        <v>95.755600000000001</v>
      </c>
      <c r="H130" s="18">
        <v>365.06760000000003</v>
      </c>
      <c r="I130" s="18">
        <v>0</v>
      </c>
      <c r="J130" s="18">
        <v>0</v>
      </c>
      <c r="K130" s="60">
        <v>0</v>
      </c>
      <c r="L130" s="18">
        <v>46.837000000000003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61">
        <f t="shared" si="3"/>
        <v>1171.0925999999999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27.331</v>
      </c>
      <c r="E131" s="57">
        <v>1015.4628</v>
      </c>
      <c r="F131" s="57">
        <v>0</v>
      </c>
      <c r="G131" s="57">
        <v>0</v>
      </c>
      <c r="H131" s="57">
        <v>257.31220000000002</v>
      </c>
      <c r="I131" s="48">
        <v>175.20079999999999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66">
        <f t="shared" si="3"/>
        <v>1475.3068000000001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9"/>
      <c r="D134" s="110">
        <v>0</v>
      </c>
      <c r="E134" s="110">
        <v>5157.7861000000003</v>
      </c>
      <c r="F134" s="111">
        <v>0</v>
      </c>
      <c r="G134" s="20">
        <v>0</v>
      </c>
      <c r="H134" s="110">
        <v>42.740499999999997</v>
      </c>
      <c r="I134" s="20">
        <v>0</v>
      </c>
      <c r="J134" s="20">
        <v>0</v>
      </c>
      <c r="K134" s="20">
        <v>0</v>
      </c>
      <c r="L134" s="110">
        <v>5.9829999999999997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61">
        <f t="shared" ref="R134:R166" si="4">SUM(D134:Q134)</f>
        <v>5206.5096000000003</v>
      </c>
    </row>
    <row r="135" spans="1:22" ht="10.5" customHeight="1" x14ac:dyDescent="0.2">
      <c r="A135" s="107"/>
      <c r="B135" s="12" t="s">
        <v>202</v>
      </c>
      <c r="C135" s="108"/>
      <c r="D135" s="44">
        <v>0</v>
      </c>
      <c r="E135" s="19">
        <v>0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0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4895.2344000000003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4895.2344000000003</v>
      </c>
    </row>
    <row r="137" spans="1:22" ht="10.5" customHeight="1" x14ac:dyDescent="0.2">
      <c r="A137" s="10"/>
      <c r="B137" s="12" t="s">
        <v>85</v>
      </c>
      <c r="C137" s="13"/>
      <c r="D137" s="44">
        <v>0</v>
      </c>
      <c r="E137" s="19">
        <v>0</v>
      </c>
      <c r="F137" s="22">
        <v>0</v>
      </c>
      <c r="G137" s="21">
        <v>0</v>
      </c>
      <c r="H137" s="44">
        <v>53.143599999999999</v>
      </c>
      <c r="I137" s="21">
        <v>0</v>
      </c>
      <c r="J137" s="21">
        <v>0</v>
      </c>
      <c r="K137" s="21">
        <v>0</v>
      </c>
      <c r="L137" s="44">
        <v>45.981900000000003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99.125500000000002</v>
      </c>
    </row>
    <row r="138" spans="1:22" ht="10.5" customHeight="1" x14ac:dyDescent="0.2">
      <c r="A138" s="10"/>
      <c r="B138" s="23" t="s">
        <v>86</v>
      </c>
      <c r="C138" s="24"/>
      <c r="D138" s="79">
        <v>0</v>
      </c>
      <c r="E138" s="18">
        <v>0</v>
      </c>
      <c r="F138" s="20">
        <v>0</v>
      </c>
      <c r="G138" s="20">
        <v>0</v>
      </c>
      <c r="H138" s="18">
        <v>0</v>
      </c>
      <c r="I138" s="20">
        <v>0</v>
      </c>
      <c r="J138" s="20">
        <v>0</v>
      </c>
      <c r="K138" s="20">
        <v>0</v>
      </c>
      <c r="L138" s="18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0</v>
      </c>
    </row>
    <row r="139" spans="1:22" ht="10.5" customHeight="1" x14ac:dyDescent="0.2">
      <c r="A139" s="10"/>
      <c r="B139" s="6" t="s">
        <v>87</v>
      </c>
      <c r="C139" s="7"/>
      <c r="D139" s="44">
        <v>387.8963</v>
      </c>
      <c r="E139" s="19">
        <v>689.85910000000001</v>
      </c>
      <c r="F139" s="22">
        <v>12.9337</v>
      </c>
      <c r="G139" s="44">
        <v>0</v>
      </c>
      <c r="H139" s="44">
        <v>1462.7852</v>
      </c>
      <c r="I139" s="44">
        <v>0</v>
      </c>
      <c r="J139" s="21">
        <v>1.76</v>
      </c>
      <c r="K139" s="44">
        <v>31.906199999999998</v>
      </c>
      <c r="L139" s="44">
        <v>1091.7337</v>
      </c>
      <c r="M139" s="91">
        <v>0</v>
      </c>
      <c r="N139" s="21">
        <v>0</v>
      </c>
      <c r="O139" s="21">
        <v>0</v>
      </c>
      <c r="P139" s="21">
        <v>0</v>
      </c>
      <c r="Q139" s="21">
        <v>0</v>
      </c>
      <c r="R139" s="47">
        <f t="shared" si="4"/>
        <v>3678.8742000000002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502.81400000000002</v>
      </c>
      <c r="E140" s="18">
        <v>1903.05</v>
      </c>
      <c r="F140" s="60">
        <v>0</v>
      </c>
      <c r="G140" s="20">
        <v>0</v>
      </c>
      <c r="H140" s="18">
        <v>435.76799999999997</v>
      </c>
      <c r="I140" s="18">
        <v>125.8588</v>
      </c>
      <c r="J140" s="18">
        <v>23.7254</v>
      </c>
      <c r="K140" s="18">
        <v>5.4558</v>
      </c>
      <c r="L140" s="18">
        <v>145.9529</v>
      </c>
      <c r="M140" s="20">
        <v>0</v>
      </c>
      <c r="N140" s="90">
        <v>0</v>
      </c>
      <c r="O140" s="60">
        <v>0</v>
      </c>
      <c r="P140" s="20">
        <v>0</v>
      </c>
      <c r="Q140" s="20">
        <v>0</v>
      </c>
      <c r="R140" s="61">
        <f t="shared" si="4"/>
        <v>3142.6248999999998</v>
      </c>
    </row>
    <row r="141" spans="1:22" ht="10.5" customHeight="1" x14ac:dyDescent="0.2">
      <c r="A141" s="10"/>
      <c r="B141" s="6" t="s">
        <v>89</v>
      </c>
      <c r="C141" s="7"/>
      <c r="D141" s="91">
        <v>0.45600000000000002</v>
      </c>
      <c r="E141" s="19">
        <v>0</v>
      </c>
      <c r="F141" s="19">
        <v>0</v>
      </c>
      <c r="G141" s="46">
        <v>0</v>
      </c>
      <c r="H141" s="44">
        <v>51.252200000000002</v>
      </c>
      <c r="I141" s="44">
        <v>153.91329999999999</v>
      </c>
      <c r="J141" s="21">
        <v>25.184999999999999</v>
      </c>
      <c r="K141" s="21">
        <v>6.0819000000000001</v>
      </c>
      <c r="L141" s="44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47">
        <f t="shared" si="4"/>
        <v>236.88839999999999</v>
      </c>
    </row>
    <row r="142" spans="1:22" ht="10.5" customHeight="1" x14ac:dyDescent="0.2">
      <c r="A142" s="10"/>
      <c r="B142" s="23" t="s">
        <v>90</v>
      </c>
      <c r="C142" s="24"/>
      <c r="D142" s="18">
        <v>454.09050000000002</v>
      </c>
      <c r="E142" s="18">
        <v>131.62860000000001</v>
      </c>
      <c r="F142" s="85">
        <v>0</v>
      </c>
      <c r="G142" s="90">
        <v>0</v>
      </c>
      <c r="H142" s="18">
        <v>218.3886</v>
      </c>
      <c r="I142" s="18">
        <v>0</v>
      </c>
      <c r="J142" s="18">
        <v>0</v>
      </c>
      <c r="K142" s="60">
        <v>0</v>
      </c>
      <c r="L142" s="18">
        <v>0</v>
      </c>
      <c r="M142" s="18">
        <v>0</v>
      </c>
      <c r="N142" s="20">
        <v>0</v>
      </c>
      <c r="O142" s="92">
        <v>0</v>
      </c>
      <c r="P142" s="20">
        <v>0</v>
      </c>
      <c r="Q142" s="20">
        <v>0</v>
      </c>
      <c r="R142" s="61">
        <f t="shared" si="4"/>
        <v>804.10770000000002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504.69729999999993</v>
      </c>
      <c r="E143" s="19">
        <v>8.0754999999999999</v>
      </c>
      <c r="F143" s="45">
        <v>0</v>
      </c>
      <c r="G143" s="21">
        <v>0</v>
      </c>
      <c r="H143" s="44">
        <v>153.16489999999999</v>
      </c>
      <c r="I143" s="21">
        <v>0</v>
      </c>
      <c r="J143" s="93">
        <v>0.1188</v>
      </c>
      <c r="K143" s="91">
        <v>0</v>
      </c>
      <c r="L143" s="44">
        <v>47.089700000000001</v>
      </c>
      <c r="M143" s="44">
        <v>0</v>
      </c>
      <c r="N143" s="21">
        <v>0</v>
      </c>
      <c r="O143" s="91">
        <v>0</v>
      </c>
      <c r="P143" s="21">
        <v>0</v>
      </c>
      <c r="Q143" s="44">
        <v>0</v>
      </c>
      <c r="R143" s="47">
        <f t="shared" si="4"/>
        <v>713.14619999999991</v>
      </c>
    </row>
    <row r="144" spans="1:22" ht="10.5" customHeight="1" x14ac:dyDescent="0.2">
      <c r="A144" s="10"/>
      <c r="B144" s="23" t="s">
        <v>92</v>
      </c>
      <c r="C144" s="24"/>
      <c r="D144" s="18">
        <v>722.8741</v>
      </c>
      <c r="E144" s="87">
        <v>6.72</v>
      </c>
      <c r="F144" s="60">
        <v>0</v>
      </c>
      <c r="G144" s="18">
        <v>15.42</v>
      </c>
      <c r="H144" s="18">
        <v>1101.0696</v>
      </c>
      <c r="I144" s="18">
        <v>0</v>
      </c>
      <c r="J144" s="18">
        <v>23.7561</v>
      </c>
      <c r="K144" s="18">
        <v>6.7080000000000002</v>
      </c>
      <c r="L144" s="18">
        <v>114.2383</v>
      </c>
      <c r="M144" s="18">
        <v>0</v>
      </c>
      <c r="N144" s="79">
        <v>0</v>
      </c>
      <c r="O144" s="18">
        <v>0</v>
      </c>
      <c r="P144" s="20">
        <v>0</v>
      </c>
      <c r="Q144" s="20">
        <v>0</v>
      </c>
      <c r="R144" s="61">
        <f t="shared" si="4"/>
        <v>1990.7861000000003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29143.315500000001</v>
      </c>
      <c r="E145" s="19">
        <v>5205.1378000000004</v>
      </c>
      <c r="F145" s="19">
        <v>0</v>
      </c>
      <c r="G145" s="44">
        <v>0</v>
      </c>
      <c r="H145" s="44">
        <v>0</v>
      </c>
      <c r="I145" s="46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21">
        <v>0</v>
      </c>
      <c r="Q145" s="21">
        <v>0</v>
      </c>
      <c r="R145" s="47">
        <f t="shared" si="4"/>
        <v>34348.453300000001</v>
      </c>
    </row>
    <row r="146" spans="1:18" ht="10.5" customHeight="1" x14ac:dyDescent="0.2">
      <c r="A146" s="10"/>
      <c r="B146" s="23" t="s">
        <v>94</v>
      </c>
      <c r="C146" s="24"/>
      <c r="D146" s="18">
        <v>1910.0234</v>
      </c>
      <c r="E146" s="18">
        <v>69.357900000000001</v>
      </c>
      <c r="F146" s="18">
        <v>4.766</v>
      </c>
      <c r="G146" s="18">
        <v>14.664999999999999</v>
      </c>
      <c r="H146" s="18">
        <v>3668.4425999999999</v>
      </c>
      <c r="I146" s="18">
        <v>696.87059999999997</v>
      </c>
      <c r="J146" s="18">
        <v>83.374099999999999</v>
      </c>
      <c r="K146" s="18">
        <v>142.88319999999999</v>
      </c>
      <c r="L146" s="18">
        <v>0</v>
      </c>
      <c r="M146" s="18">
        <v>0</v>
      </c>
      <c r="N146" s="18">
        <v>0</v>
      </c>
      <c r="O146" s="18">
        <v>0</v>
      </c>
      <c r="P146" s="20">
        <v>0</v>
      </c>
      <c r="Q146" s="18">
        <v>0</v>
      </c>
      <c r="R146" s="61">
        <f t="shared" si="4"/>
        <v>6590.3828000000003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1034.2407000000001</v>
      </c>
      <c r="E147" s="19">
        <v>5.5713999999999997</v>
      </c>
      <c r="F147" s="22">
        <v>0</v>
      </c>
      <c r="G147" s="44">
        <v>16.059999999999999</v>
      </c>
      <c r="H147" s="44">
        <v>474.00420000000003</v>
      </c>
      <c r="I147" s="46">
        <v>0</v>
      </c>
      <c r="J147" s="44">
        <v>3.3157999999999999</v>
      </c>
      <c r="K147" s="44">
        <v>76.983500000000006</v>
      </c>
      <c r="L147" s="44">
        <v>0</v>
      </c>
      <c r="M147" s="44">
        <v>0</v>
      </c>
      <c r="N147" s="44">
        <v>0</v>
      </c>
      <c r="O147" s="44">
        <v>0</v>
      </c>
      <c r="P147" s="21">
        <v>0</v>
      </c>
      <c r="Q147" s="44">
        <v>96.241699999999994</v>
      </c>
      <c r="R147" s="47">
        <f t="shared" si="4"/>
        <v>1706.4173000000003</v>
      </c>
    </row>
    <row r="148" spans="1:18" ht="10.5" customHeight="1" x14ac:dyDescent="0.2">
      <c r="A148" s="10"/>
      <c r="B148" s="23" t="s">
        <v>96</v>
      </c>
      <c r="C148" s="24"/>
      <c r="D148" s="18">
        <v>138.465</v>
      </c>
      <c r="E148" s="18">
        <v>0</v>
      </c>
      <c r="F148" s="20">
        <v>0</v>
      </c>
      <c r="G148" s="18">
        <v>0</v>
      </c>
      <c r="H148" s="18">
        <v>481.65589999999997</v>
      </c>
      <c r="I148" s="20">
        <v>0</v>
      </c>
      <c r="J148" s="20">
        <v>0</v>
      </c>
      <c r="K148" s="18">
        <v>0</v>
      </c>
      <c r="L148" s="18">
        <v>9.6765000000000008</v>
      </c>
      <c r="M148" s="18">
        <v>0</v>
      </c>
      <c r="N148" s="18">
        <v>0</v>
      </c>
      <c r="O148" s="18">
        <v>0</v>
      </c>
      <c r="P148" s="20">
        <v>0</v>
      </c>
      <c r="Q148" s="18">
        <v>175.96619999999999</v>
      </c>
      <c r="R148" s="61">
        <f t="shared" si="4"/>
        <v>805.7636</v>
      </c>
    </row>
    <row r="149" spans="1:18" ht="10.5" customHeight="1" x14ac:dyDescent="0.2">
      <c r="A149" s="10"/>
      <c r="B149" s="16" t="s">
        <v>97</v>
      </c>
      <c r="C149" s="17"/>
      <c r="D149" s="44">
        <v>0</v>
      </c>
      <c r="E149" s="45">
        <v>0</v>
      </c>
      <c r="F149" s="22">
        <v>0</v>
      </c>
      <c r="G149" s="91">
        <v>0</v>
      </c>
      <c r="H149" s="44">
        <v>0</v>
      </c>
      <c r="I149" s="21">
        <v>0</v>
      </c>
      <c r="J149" s="21">
        <v>0</v>
      </c>
      <c r="K149" s="44">
        <v>0</v>
      </c>
      <c r="L149" s="21">
        <v>0</v>
      </c>
      <c r="M149" s="44">
        <v>0</v>
      </c>
      <c r="N149" s="44">
        <v>0</v>
      </c>
      <c r="O149" s="94">
        <v>0</v>
      </c>
      <c r="P149" s="21">
        <v>0</v>
      </c>
      <c r="Q149" s="44">
        <v>6.6360999999999999</v>
      </c>
      <c r="R149" s="47">
        <f t="shared" si="4"/>
        <v>6.6360999999999999</v>
      </c>
    </row>
    <row r="150" spans="1:18" ht="10.5" customHeight="1" x14ac:dyDescent="0.2">
      <c r="A150" s="10"/>
      <c r="B150" s="23" t="s">
        <v>171</v>
      </c>
      <c r="C150" s="24"/>
      <c r="D150" s="18">
        <v>0</v>
      </c>
      <c r="E150" s="60">
        <v>0</v>
      </c>
      <c r="F150" s="20">
        <v>0</v>
      </c>
      <c r="G150" s="87">
        <v>0</v>
      </c>
      <c r="H150" s="18">
        <v>8.5023999999999997</v>
      </c>
      <c r="I150" s="20">
        <v>0</v>
      </c>
      <c r="J150" s="20">
        <v>0</v>
      </c>
      <c r="K150" s="18">
        <v>0</v>
      </c>
      <c r="L150" s="90">
        <v>0</v>
      </c>
      <c r="M150" s="79">
        <v>0</v>
      </c>
      <c r="N150" s="18">
        <v>0</v>
      </c>
      <c r="O150" s="18">
        <v>0</v>
      </c>
      <c r="P150" s="20">
        <v>0</v>
      </c>
      <c r="Q150" s="18">
        <v>874.36419999999998</v>
      </c>
      <c r="R150" s="61">
        <f t="shared" si="4"/>
        <v>882.86659999999995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18.7606</v>
      </c>
      <c r="E151" s="19">
        <v>0</v>
      </c>
      <c r="F151" s="22">
        <v>0</v>
      </c>
      <c r="G151" s="22">
        <v>0</v>
      </c>
      <c r="H151" s="19">
        <v>48.296900000000001</v>
      </c>
      <c r="I151" s="45">
        <v>0</v>
      </c>
      <c r="J151" s="22">
        <v>0</v>
      </c>
      <c r="K151" s="19">
        <v>91.471599999999995</v>
      </c>
      <c r="L151" s="84">
        <v>0</v>
      </c>
      <c r="M151" s="22">
        <v>0</v>
      </c>
      <c r="N151" s="45">
        <v>0</v>
      </c>
      <c r="O151" s="22">
        <v>0</v>
      </c>
      <c r="P151" s="45">
        <v>137.66139999999999</v>
      </c>
      <c r="Q151" s="19">
        <v>0</v>
      </c>
      <c r="R151" s="63">
        <f t="shared" si="4"/>
        <v>296.19049999999999</v>
      </c>
    </row>
    <row r="152" spans="1:18" ht="10.5" customHeight="1" x14ac:dyDescent="0.2">
      <c r="A152" s="10"/>
      <c r="B152" s="23" t="s">
        <v>99</v>
      </c>
      <c r="C152" s="24"/>
      <c r="D152" s="18">
        <v>125.051</v>
      </c>
      <c r="E152" s="90">
        <v>0</v>
      </c>
      <c r="F152" s="20">
        <v>0</v>
      </c>
      <c r="G152" s="20">
        <v>0</v>
      </c>
      <c r="H152" s="18">
        <v>0</v>
      </c>
      <c r="I152" s="20">
        <v>0</v>
      </c>
      <c r="J152" s="92">
        <v>1.1299999999999999E-2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125.06230000000001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529.88239999999996</v>
      </c>
      <c r="E153" s="45">
        <v>4.8429000000000002</v>
      </c>
      <c r="F153" s="22">
        <v>0</v>
      </c>
      <c r="G153" s="80">
        <v>0</v>
      </c>
      <c r="H153" s="19">
        <v>195.96690000000001</v>
      </c>
      <c r="I153" s="22">
        <v>0</v>
      </c>
      <c r="J153" s="80">
        <v>0.20710000000000001</v>
      </c>
      <c r="K153" s="83">
        <v>0</v>
      </c>
      <c r="L153" s="22">
        <v>0</v>
      </c>
      <c r="M153" s="19">
        <v>0</v>
      </c>
      <c r="N153" s="19">
        <v>0</v>
      </c>
      <c r="O153" s="19">
        <v>0</v>
      </c>
      <c r="P153" s="22">
        <v>0</v>
      </c>
      <c r="Q153" s="22">
        <v>0</v>
      </c>
      <c r="R153" s="63">
        <f t="shared" si="4"/>
        <v>730.89929999999993</v>
      </c>
    </row>
    <row r="154" spans="1:18" ht="10.5" customHeight="1" x14ac:dyDescent="0.2">
      <c r="A154" s="10"/>
      <c r="B154" s="23" t="s">
        <v>101</v>
      </c>
      <c r="C154" s="24"/>
      <c r="D154" s="18">
        <v>718.41549999999995</v>
      </c>
      <c r="E154" s="18">
        <v>6.0514000000000001</v>
      </c>
      <c r="F154" s="20">
        <v>0</v>
      </c>
      <c r="G154" s="18">
        <v>3.4390000000000001</v>
      </c>
      <c r="H154" s="18">
        <v>1570.5841</v>
      </c>
      <c r="I154" s="20">
        <v>0</v>
      </c>
      <c r="J154" s="18">
        <v>0</v>
      </c>
      <c r="K154" s="60">
        <v>0</v>
      </c>
      <c r="L154" s="20">
        <v>0</v>
      </c>
      <c r="M154" s="18">
        <v>0</v>
      </c>
      <c r="N154" s="18">
        <v>0</v>
      </c>
      <c r="O154" s="18">
        <v>0</v>
      </c>
      <c r="P154" s="20">
        <v>0</v>
      </c>
      <c r="Q154" s="18">
        <v>0</v>
      </c>
      <c r="R154" s="61">
        <f t="shared" si="4"/>
        <v>2298.4899999999998</v>
      </c>
    </row>
    <row r="155" spans="1:18" ht="10.5" customHeight="1" x14ac:dyDescent="0.2">
      <c r="A155" s="10"/>
      <c r="B155" s="16" t="s">
        <v>102</v>
      </c>
      <c r="C155" s="17"/>
      <c r="D155" s="19">
        <v>643.66840000000002</v>
      </c>
      <c r="E155" s="19">
        <v>6.4028999999999998</v>
      </c>
      <c r="F155" s="22">
        <v>0</v>
      </c>
      <c r="G155" s="19">
        <v>14.48</v>
      </c>
      <c r="H155" s="19">
        <v>1944.0278000000001</v>
      </c>
      <c r="I155" s="22">
        <v>0</v>
      </c>
      <c r="J155" s="19">
        <v>0</v>
      </c>
      <c r="K155" s="22">
        <v>0</v>
      </c>
      <c r="L155" s="22">
        <v>0</v>
      </c>
      <c r="M155" s="19">
        <v>0</v>
      </c>
      <c r="N155" s="19">
        <v>0</v>
      </c>
      <c r="O155" s="19">
        <v>0</v>
      </c>
      <c r="P155" s="22">
        <v>0</v>
      </c>
      <c r="Q155" s="19">
        <v>0</v>
      </c>
      <c r="R155" s="63">
        <f t="shared" si="4"/>
        <v>2608.5790999999999</v>
      </c>
    </row>
    <row r="156" spans="1:18" ht="10.5" customHeight="1" x14ac:dyDescent="0.2">
      <c r="A156" s="10"/>
      <c r="B156" s="23" t="s">
        <v>103</v>
      </c>
      <c r="C156" s="24"/>
      <c r="D156" s="18">
        <v>1029.1115</v>
      </c>
      <c r="E156" s="60">
        <v>0</v>
      </c>
      <c r="F156" s="20">
        <v>0</v>
      </c>
      <c r="G156" s="18">
        <v>3.8620999999999999</v>
      </c>
      <c r="H156" s="18">
        <v>553.57560000000001</v>
      </c>
      <c r="I156" s="20">
        <v>0</v>
      </c>
      <c r="J156" s="18">
        <v>0</v>
      </c>
      <c r="K156" s="60">
        <v>0</v>
      </c>
      <c r="L156" s="20">
        <v>0</v>
      </c>
      <c r="M156" s="18">
        <v>0</v>
      </c>
      <c r="N156" s="18">
        <v>0</v>
      </c>
      <c r="O156" s="18">
        <v>0</v>
      </c>
      <c r="P156" s="20">
        <v>0</v>
      </c>
      <c r="Q156" s="18">
        <v>24.6877</v>
      </c>
      <c r="R156" s="61">
        <f t="shared" si="4"/>
        <v>1611.2368999999999</v>
      </c>
    </row>
    <row r="157" spans="1:18" ht="10.5" customHeight="1" x14ac:dyDescent="0.2">
      <c r="A157" s="10"/>
      <c r="B157" s="16" t="s">
        <v>104</v>
      </c>
      <c r="C157" s="17"/>
      <c r="D157" s="19">
        <v>0</v>
      </c>
      <c r="E157" s="45">
        <v>0</v>
      </c>
      <c r="F157" s="22">
        <v>0</v>
      </c>
      <c r="G157" s="77">
        <v>0</v>
      </c>
      <c r="H157" s="19">
        <v>0</v>
      </c>
      <c r="I157" s="22">
        <v>0</v>
      </c>
      <c r="J157" s="19">
        <v>0</v>
      </c>
      <c r="K157" s="45">
        <v>0</v>
      </c>
      <c r="L157" s="22">
        <v>0</v>
      </c>
      <c r="M157" s="45">
        <v>0</v>
      </c>
      <c r="N157" s="19">
        <v>0</v>
      </c>
      <c r="O157" s="45">
        <v>0</v>
      </c>
      <c r="P157" s="22">
        <v>0</v>
      </c>
      <c r="Q157" s="22">
        <v>0</v>
      </c>
      <c r="R157" s="63">
        <f t="shared" si="4"/>
        <v>0</v>
      </c>
    </row>
    <row r="158" spans="1:18" ht="10.5" customHeight="1" x14ac:dyDescent="0.2">
      <c r="A158" s="10"/>
      <c r="B158" s="23" t="s">
        <v>105</v>
      </c>
      <c r="C158" s="24"/>
      <c r="D158" s="18">
        <v>147.43010000000001</v>
      </c>
      <c r="E158" s="60">
        <v>0</v>
      </c>
      <c r="F158" s="20">
        <v>0</v>
      </c>
      <c r="G158" s="18">
        <v>0</v>
      </c>
      <c r="H158" s="18">
        <v>0</v>
      </c>
      <c r="I158" s="20">
        <v>0</v>
      </c>
      <c r="J158" s="18">
        <v>0</v>
      </c>
      <c r="K158" s="60">
        <v>0</v>
      </c>
      <c r="L158" s="20">
        <v>0</v>
      </c>
      <c r="M158" s="18">
        <v>0</v>
      </c>
      <c r="N158" s="18">
        <v>0</v>
      </c>
      <c r="O158" s="18">
        <v>0</v>
      </c>
      <c r="P158" s="20">
        <v>0</v>
      </c>
      <c r="Q158" s="20">
        <v>0</v>
      </c>
      <c r="R158" s="61">
        <f t="shared" si="4"/>
        <v>147.43010000000001</v>
      </c>
    </row>
    <row r="159" spans="1:18" ht="10.5" customHeight="1" x14ac:dyDescent="0.2">
      <c r="A159" s="10"/>
      <c r="B159" s="16" t="s">
        <v>106</v>
      </c>
      <c r="C159" s="17"/>
      <c r="D159" s="19">
        <v>21.8916</v>
      </c>
      <c r="E159" s="22">
        <v>0</v>
      </c>
      <c r="F159" s="22">
        <v>0</v>
      </c>
      <c r="G159" s="80">
        <v>0</v>
      </c>
      <c r="H159" s="19">
        <v>0</v>
      </c>
      <c r="I159" s="22">
        <v>0</v>
      </c>
      <c r="J159" s="45">
        <v>0</v>
      </c>
      <c r="K159" s="45">
        <v>0</v>
      </c>
      <c r="L159" s="22">
        <v>0</v>
      </c>
      <c r="M159" s="19">
        <v>0</v>
      </c>
      <c r="N159" s="19">
        <v>0</v>
      </c>
      <c r="O159" s="19">
        <v>0</v>
      </c>
      <c r="P159" s="22">
        <v>0</v>
      </c>
      <c r="Q159" s="22">
        <v>0</v>
      </c>
      <c r="R159" s="63">
        <f t="shared" si="4"/>
        <v>21.8916</v>
      </c>
    </row>
    <row r="160" spans="1:18" ht="10.5" customHeight="1" x14ac:dyDescent="0.2">
      <c r="A160" s="10"/>
      <c r="B160" s="23" t="s">
        <v>107</v>
      </c>
      <c r="C160" s="24"/>
      <c r="D160" s="18">
        <v>339.4982</v>
      </c>
      <c r="E160" s="20">
        <v>0</v>
      </c>
      <c r="F160" s="20">
        <v>0</v>
      </c>
      <c r="G160" s="20">
        <v>0</v>
      </c>
      <c r="H160" s="18">
        <v>11.942500000000001</v>
      </c>
      <c r="I160" s="20">
        <v>0</v>
      </c>
      <c r="J160" s="18">
        <v>0</v>
      </c>
      <c r="K160" s="20">
        <v>0</v>
      </c>
      <c r="L160" s="20">
        <v>0</v>
      </c>
      <c r="M160" s="90">
        <v>0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351.44069999999999</v>
      </c>
    </row>
    <row r="161" spans="1:19" ht="10.5" customHeight="1" x14ac:dyDescent="0.2">
      <c r="A161" s="10"/>
      <c r="B161" s="16" t="s">
        <v>108</v>
      </c>
      <c r="C161" s="17"/>
      <c r="D161" s="19">
        <v>22.118400000000001</v>
      </c>
      <c r="E161" s="22">
        <v>0</v>
      </c>
      <c r="F161" s="22">
        <v>0</v>
      </c>
      <c r="G161" s="19">
        <v>0</v>
      </c>
      <c r="H161" s="19">
        <v>0</v>
      </c>
      <c r="I161" s="22">
        <v>0</v>
      </c>
      <c r="J161" s="19">
        <v>0</v>
      </c>
      <c r="K161" s="22">
        <v>0</v>
      </c>
      <c r="L161" s="22">
        <v>0</v>
      </c>
      <c r="M161" s="19">
        <v>0</v>
      </c>
      <c r="N161" s="45">
        <v>0</v>
      </c>
      <c r="O161" s="19">
        <v>0</v>
      </c>
      <c r="P161" s="22">
        <v>0</v>
      </c>
      <c r="Q161" s="19">
        <v>0</v>
      </c>
      <c r="R161" s="63">
        <f t="shared" si="4"/>
        <v>22.118400000000001</v>
      </c>
    </row>
    <row r="162" spans="1:19" ht="10.5" customHeight="1" x14ac:dyDescent="0.2">
      <c r="A162" s="10"/>
      <c r="B162" s="23" t="s">
        <v>109</v>
      </c>
      <c r="C162" s="24"/>
      <c r="D162" s="18">
        <v>776.51189999999997</v>
      </c>
      <c r="E162" s="20">
        <v>6.1543000000000001</v>
      </c>
      <c r="F162" s="20">
        <v>0</v>
      </c>
      <c r="G162" s="18">
        <v>13.78</v>
      </c>
      <c r="H162" s="18">
        <v>642.5634</v>
      </c>
      <c r="I162" s="20">
        <v>0</v>
      </c>
      <c r="J162" s="18">
        <v>0.86770000000000003</v>
      </c>
      <c r="K162" s="20">
        <v>0</v>
      </c>
      <c r="L162" s="20">
        <v>0</v>
      </c>
      <c r="M162" s="18">
        <v>0</v>
      </c>
      <c r="N162" s="18">
        <v>0</v>
      </c>
      <c r="O162" s="18">
        <v>0</v>
      </c>
      <c r="P162" s="20">
        <v>0</v>
      </c>
      <c r="Q162" s="18">
        <v>0</v>
      </c>
      <c r="R162" s="61">
        <f t="shared" si="4"/>
        <v>1439.8772999999999</v>
      </c>
    </row>
    <row r="163" spans="1:19" ht="10.5" customHeight="1" x14ac:dyDescent="0.2">
      <c r="A163" s="10"/>
      <c r="B163" s="16" t="s">
        <v>110</v>
      </c>
      <c r="C163" s="17"/>
      <c r="D163" s="19">
        <v>0</v>
      </c>
      <c r="E163" s="22">
        <v>0</v>
      </c>
      <c r="F163" s="22">
        <v>0</v>
      </c>
      <c r="G163" s="19">
        <v>0</v>
      </c>
      <c r="H163" s="19">
        <v>0</v>
      </c>
      <c r="I163" s="22">
        <v>0</v>
      </c>
      <c r="J163" s="19">
        <v>0</v>
      </c>
      <c r="K163" s="45">
        <v>0</v>
      </c>
      <c r="L163" s="22">
        <v>0</v>
      </c>
      <c r="M163" s="19">
        <v>0</v>
      </c>
      <c r="N163" s="19">
        <v>0</v>
      </c>
      <c r="O163" s="19">
        <v>0</v>
      </c>
      <c r="P163" s="22">
        <v>0</v>
      </c>
      <c r="Q163" s="22">
        <v>0</v>
      </c>
      <c r="R163" s="63">
        <f t="shared" si="4"/>
        <v>0</v>
      </c>
    </row>
    <row r="164" spans="1:19" ht="10.5" customHeight="1" x14ac:dyDescent="0.2">
      <c r="A164" s="10"/>
      <c r="B164" s="23" t="s">
        <v>111</v>
      </c>
      <c r="C164" s="24"/>
      <c r="D164" s="18">
        <v>4.6439000000000004</v>
      </c>
      <c r="E164" s="18">
        <v>23.56</v>
      </c>
      <c r="F164" s="20">
        <v>0</v>
      </c>
      <c r="G164" s="20">
        <v>0</v>
      </c>
      <c r="H164" s="18">
        <v>0</v>
      </c>
      <c r="I164" s="20">
        <v>0</v>
      </c>
      <c r="J164" s="18">
        <v>0</v>
      </c>
      <c r="K164" s="20">
        <v>0</v>
      </c>
      <c r="L164" s="20">
        <v>0</v>
      </c>
      <c r="M164" s="18">
        <v>0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28.203899999999997</v>
      </c>
    </row>
    <row r="165" spans="1:19" ht="10.5" customHeight="1" x14ac:dyDescent="0.2">
      <c r="A165" s="10"/>
      <c r="B165" s="16" t="s">
        <v>112</v>
      </c>
      <c r="C165" s="17"/>
      <c r="D165" s="19">
        <v>31.738099999999999</v>
      </c>
      <c r="E165" s="22">
        <v>0</v>
      </c>
      <c r="F165" s="22">
        <v>0</v>
      </c>
      <c r="G165" s="22">
        <v>0</v>
      </c>
      <c r="H165" s="19">
        <v>0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5">
        <v>0</v>
      </c>
      <c r="O165" s="22">
        <v>0</v>
      </c>
      <c r="P165" s="22">
        <v>0</v>
      </c>
      <c r="Q165" s="22">
        <v>0</v>
      </c>
      <c r="R165" s="63">
        <f t="shared" si="4"/>
        <v>31.738099999999999</v>
      </c>
    </row>
    <row r="166" spans="1:19" ht="10.5" customHeight="1" x14ac:dyDescent="0.2">
      <c r="A166" s="10"/>
      <c r="B166" s="23" t="s">
        <v>113</v>
      </c>
      <c r="C166" s="24"/>
      <c r="D166" s="18">
        <v>15.3123</v>
      </c>
      <c r="E166" s="60">
        <v>0</v>
      </c>
      <c r="F166" s="20">
        <v>0</v>
      </c>
      <c r="G166" s="20">
        <v>0</v>
      </c>
      <c r="H166" s="18">
        <v>0</v>
      </c>
      <c r="I166" s="20">
        <v>0</v>
      </c>
      <c r="J166" s="20">
        <v>0</v>
      </c>
      <c r="K166" s="60">
        <v>0</v>
      </c>
      <c r="L166" s="20">
        <v>0</v>
      </c>
      <c r="M166" s="18">
        <v>0</v>
      </c>
      <c r="N166" s="18">
        <v>0</v>
      </c>
      <c r="O166" s="18">
        <v>0</v>
      </c>
      <c r="P166" s="20">
        <v>0</v>
      </c>
      <c r="Q166" s="20">
        <v>0</v>
      </c>
      <c r="R166" s="61">
        <f t="shared" si="4"/>
        <v>15.3123</v>
      </c>
    </row>
    <row r="167" spans="1:19" ht="10.5" customHeight="1" x14ac:dyDescent="0.2">
      <c r="A167" s="10"/>
      <c r="B167" s="16" t="s">
        <v>114</v>
      </c>
      <c r="C167" s="17"/>
      <c r="D167" s="19">
        <v>0</v>
      </c>
      <c r="E167" s="45">
        <v>0</v>
      </c>
      <c r="F167" s="22">
        <v>0</v>
      </c>
      <c r="G167" s="19">
        <v>0</v>
      </c>
      <c r="H167" s="19">
        <v>0</v>
      </c>
      <c r="I167" s="22">
        <v>0</v>
      </c>
      <c r="J167" s="22">
        <v>0</v>
      </c>
      <c r="K167" s="45">
        <v>0</v>
      </c>
      <c r="L167" s="22">
        <v>0</v>
      </c>
      <c r="M167" s="19">
        <v>0</v>
      </c>
      <c r="N167" s="19">
        <v>0</v>
      </c>
      <c r="O167" s="19">
        <v>0</v>
      </c>
      <c r="P167" s="22">
        <v>0</v>
      </c>
      <c r="Q167" s="22">
        <v>0</v>
      </c>
      <c r="R167" s="63">
        <f t="shared" ref="R167:R200" si="5">SUM(D167:Q167)</f>
        <v>0</v>
      </c>
    </row>
    <row r="168" spans="1:19" ht="10.5" customHeight="1" x14ac:dyDescent="0.2">
      <c r="A168" s="10"/>
      <c r="B168" s="23" t="s">
        <v>115</v>
      </c>
      <c r="C168" s="24"/>
      <c r="D168" s="18">
        <v>131.24870000000001</v>
      </c>
      <c r="E168" s="18">
        <v>4.7743000000000002</v>
      </c>
      <c r="F168" s="20">
        <v>0</v>
      </c>
      <c r="G168" s="18">
        <v>0</v>
      </c>
      <c r="H168" s="18">
        <v>0</v>
      </c>
      <c r="I168" s="20">
        <v>0</v>
      </c>
      <c r="J168" s="20">
        <v>0</v>
      </c>
      <c r="K168" s="60">
        <v>0</v>
      </c>
      <c r="L168" s="20">
        <v>0</v>
      </c>
      <c r="M168" s="18">
        <v>0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136.02300000000002</v>
      </c>
    </row>
    <row r="169" spans="1:19" ht="10.5" customHeight="1" x14ac:dyDescent="0.2">
      <c r="A169" s="10"/>
      <c r="B169" s="16" t="s">
        <v>116</v>
      </c>
      <c r="C169" s="17"/>
      <c r="D169" s="19">
        <v>0</v>
      </c>
      <c r="E169" s="22">
        <v>0</v>
      </c>
      <c r="F169" s="22">
        <v>0</v>
      </c>
      <c r="G169" s="19">
        <v>0</v>
      </c>
      <c r="H169" s="45">
        <v>0</v>
      </c>
      <c r="I169" s="22">
        <v>0</v>
      </c>
      <c r="J169" s="22">
        <v>0</v>
      </c>
      <c r="K169" s="22">
        <v>0</v>
      </c>
      <c r="L169" s="22">
        <v>0</v>
      </c>
      <c r="M169" s="19">
        <v>0</v>
      </c>
      <c r="N169" s="19">
        <v>0</v>
      </c>
      <c r="O169" s="19">
        <v>0</v>
      </c>
      <c r="P169" s="22">
        <v>0</v>
      </c>
      <c r="Q169" s="22">
        <v>0</v>
      </c>
      <c r="R169" s="63">
        <f t="shared" si="5"/>
        <v>0</v>
      </c>
    </row>
    <row r="170" spans="1:19" ht="10.5" customHeight="1" x14ac:dyDescent="0.2">
      <c r="A170" s="10"/>
      <c r="B170" s="23" t="s">
        <v>117</v>
      </c>
      <c r="C170" s="24"/>
      <c r="D170" s="18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0</v>
      </c>
    </row>
    <row r="171" spans="1:19" ht="10.5" customHeight="1" x14ac:dyDescent="0.2">
      <c r="A171" s="10"/>
      <c r="B171" s="16" t="s">
        <v>118</v>
      </c>
      <c r="C171" s="17"/>
      <c r="D171" s="19">
        <v>12.038399999999999</v>
      </c>
      <c r="E171" s="22">
        <v>0</v>
      </c>
      <c r="F171" s="22">
        <v>0</v>
      </c>
      <c r="G171" s="22">
        <v>0</v>
      </c>
      <c r="H171" s="19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63">
        <f t="shared" si="5"/>
        <v>12.038399999999999</v>
      </c>
    </row>
    <row r="172" spans="1:19" ht="10.5" customHeight="1" x14ac:dyDescent="0.2">
      <c r="A172" s="10"/>
      <c r="B172" s="23" t="s">
        <v>119</v>
      </c>
      <c r="C172" s="24"/>
      <c r="D172" s="18">
        <v>0</v>
      </c>
      <c r="E172" s="20">
        <v>0</v>
      </c>
      <c r="F172" s="60">
        <v>0</v>
      </c>
      <c r="G172" s="18">
        <v>0</v>
      </c>
      <c r="H172" s="20">
        <v>0</v>
      </c>
      <c r="I172" s="60">
        <v>167.6763</v>
      </c>
      <c r="J172" s="18">
        <v>0</v>
      </c>
      <c r="K172" s="20">
        <v>0</v>
      </c>
      <c r="L172" s="20">
        <v>0</v>
      </c>
      <c r="M172" s="18">
        <v>0</v>
      </c>
      <c r="N172" s="20">
        <v>0</v>
      </c>
      <c r="O172" s="18">
        <v>1037.0029</v>
      </c>
      <c r="P172" s="20">
        <v>0</v>
      </c>
      <c r="Q172" s="18">
        <v>0</v>
      </c>
      <c r="R172" s="61">
        <f t="shared" si="5"/>
        <v>1204.6792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45">
        <v>0</v>
      </c>
      <c r="L173" s="45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9.5816999999999997</v>
      </c>
      <c r="R173" s="63">
        <f t="shared" si="5"/>
        <v>9.5816999999999997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47.872300000000003</v>
      </c>
      <c r="E174" s="60">
        <v>0</v>
      </c>
      <c r="F174" s="20">
        <v>0</v>
      </c>
      <c r="G174" s="60">
        <v>0</v>
      </c>
      <c r="H174" s="79">
        <v>0</v>
      </c>
      <c r="I174" s="20">
        <v>0</v>
      </c>
      <c r="J174" s="90">
        <v>0.23699999999999999</v>
      </c>
      <c r="K174" s="60">
        <v>0</v>
      </c>
      <c r="L174" s="60">
        <v>0</v>
      </c>
      <c r="M174" s="20">
        <v>0</v>
      </c>
      <c r="N174" s="86">
        <v>0</v>
      </c>
      <c r="O174" s="18">
        <v>0</v>
      </c>
      <c r="P174" s="20">
        <v>0</v>
      </c>
      <c r="Q174" s="60">
        <v>0</v>
      </c>
      <c r="R174" s="61">
        <f t="shared" si="5"/>
        <v>48.109300000000005</v>
      </c>
      <c r="S174" s="36"/>
    </row>
    <row r="175" spans="1:19" ht="10.5" customHeight="1" x14ac:dyDescent="0.2">
      <c r="A175" s="10"/>
      <c r="B175" s="16" t="s">
        <v>172</v>
      </c>
      <c r="C175" s="17"/>
      <c r="D175" s="19">
        <v>0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8.1221999999999994</v>
      </c>
      <c r="Q176" s="20">
        <v>0</v>
      </c>
      <c r="R176" s="61">
        <f t="shared" si="5"/>
        <v>8.1221999999999994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0</v>
      </c>
      <c r="Q177" s="22">
        <v>0</v>
      </c>
      <c r="R177" s="63">
        <f t="shared" si="5"/>
        <v>0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0</v>
      </c>
      <c r="Q179" s="22">
        <v>0</v>
      </c>
      <c r="R179" s="63">
        <f t="shared" si="5"/>
        <v>0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97.476200000000006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97.476200000000006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19">
        <v>0</v>
      </c>
      <c r="Q181" s="22">
        <v>0</v>
      </c>
      <c r="R181" s="63">
        <f t="shared" si="5"/>
        <v>0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0</v>
      </c>
      <c r="Q182" s="20">
        <v>0</v>
      </c>
      <c r="R182" s="61">
        <f t="shared" si="5"/>
        <v>0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19">
        <v>0</v>
      </c>
      <c r="Q183" s="22">
        <v>0</v>
      </c>
      <c r="R183" s="63">
        <f t="shared" si="5"/>
        <v>0</v>
      </c>
      <c r="S183" s="36"/>
    </row>
    <row r="184" spans="1:19" ht="10.5" customHeight="1" x14ac:dyDescent="0.2">
      <c r="A184" s="10"/>
      <c r="B184" s="23" t="s">
        <v>126</v>
      </c>
      <c r="C184" s="24"/>
      <c r="D184" s="85">
        <v>7.9299999999999995E-2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0</v>
      </c>
      <c r="Q184" s="20">
        <v>0</v>
      </c>
      <c r="R184" s="112">
        <f t="shared" si="5"/>
        <v>7.9299999999999995E-2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0</v>
      </c>
      <c r="Q185" s="22">
        <v>0</v>
      </c>
      <c r="R185" s="63">
        <f t="shared" si="5"/>
        <v>0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358.35140000000001</v>
      </c>
      <c r="E186" s="18">
        <v>0</v>
      </c>
      <c r="F186" s="20">
        <v>0</v>
      </c>
      <c r="G186" s="20">
        <v>0</v>
      </c>
      <c r="H186" s="20">
        <v>0</v>
      </c>
      <c r="I186" s="20">
        <v>0</v>
      </c>
      <c r="J186" s="60">
        <v>0</v>
      </c>
      <c r="K186" s="18">
        <v>0</v>
      </c>
      <c r="L186" s="20">
        <v>0</v>
      </c>
      <c r="M186" s="20">
        <v>0</v>
      </c>
      <c r="N186" s="20">
        <v>0</v>
      </c>
      <c r="O186" s="20">
        <v>0</v>
      </c>
      <c r="P186" s="18">
        <v>591.12239999999997</v>
      </c>
      <c r="Q186" s="20">
        <v>4.0763999999999996</v>
      </c>
      <c r="R186" s="61">
        <f t="shared" si="5"/>
        <v>953.55020000000002</v>
      </c>
      <c r="S186" s="36"/>
    </row>
    <row r="187" spans="1:19" ht="10.5" customHeight="1" x14ac:dyDescent="0.2">
      <c r="A187" s="10"/>
      <c r="B187" s="113" t="s">
        <v>208</v>
      </c>
      <c r="C187" s="40"/>
      <c r="D187" s="77">
        <v>0</v>
      </c>
      <c r="E187" s="77">
        <v>0</v>
      </c>
      <c r="F187" s="22">
        <v>0</v>
      </c>
      <c r="G187" s="22">
        <v>0</v>
      </c>
      <c r="H187" s="22">
        <v>0</v>
      </c>
      <c r="I187" s="22">
        <v>0</v>
      </c>
      <c r="J187" s="114">
        <v>0</v>
      </c>
      <c r="K187" s="77">
        <v>0</v>
      </c>
      <c r="L187" s="22">
        <v>0</v>
      </c>
      <c r="M187" s="22">
        <v>0</v>
      </c>
      <c r="N187" s="22">
        <v>0</v>
      </c>
      <c r="O187" s="22">
        <v>0</v>
      </c>
      <c r="P187" s="77">
        <v>7.0670000000000002</v>
      </c>
      <c r="Q187" s="22">
        <v>0</v>
      </c>
      <c r="R187" s="63">
        <f t="shared" si="5"/>
        <v>7.0670000000000002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20">
        <v>0</v>
      </c>
      <c r="I188" s="20">
        <v>0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0</v>
      </c>
      <c r="Q188" s="20">
        <v>0</v>
      </c>
      <c r="R188" s="61">
        <f t="shared" si="5"/>
        <v>0</v>
      </c>
      <c r="S188" s="36"/>
    </row>
    <row r="189" spans="1:19" ht="10.5" customHeight="1" x14ac:dyDescent="0.2">
      <c r="A189" s="10">
        <v>57</v>
      </c>
      <c r="B189" s="16" t="s">
        <v>174</v>
      </c>
      <c r="C189" s="17"/>
      <c r="D189" s="19">
        <v>5564.9308000000001</v>
      </c>
      <c r="E189" s="19">
        <v>3147.7606000000001</v>
      </c>
      <c r="F189" s="95">
        <v>0.62050000000000005</v>
      </c>
      <c r="G189" s="19">
        <v>0</v>
      </c>
      <c r="H189" s="80">
        <v>0</v>
      </c>
      <c r="I189" s="19">
        <v>186.423</v>
      </c>
      <c r="J189" s="19">
        <v>1.548</v>
      </c>
      <c r="K189" s="19">
        <v>0</v>
      </c>
      <c r="L189" s="19">
        <v>0</v>
      </c>
      <c r="M189" s="80">
        <v>0</v>
      </c>
      <c r="N189" s="22">
        <v>0</v>
      </c>
      <c r="O189" s="80">
        <v>0</v>
      </c>
      <c r="P189" s="45">
        <v>0</v>
      </c>
      <c r="Q189" s="22">
        <v>0</v>
      </c>
      <c r="R189" s="63">
        <f t="shared" si="5"/>
        <v>8901.282900000002</v>
      </c>
      <c r="S189" s="36"/>
    </row>
    <row r="190" spans="1:19" ht="10.5" customHeight="1" x14ac:dyDescent="0.2">
      <c r="A190" s="10"/>
      <c r="B190" s="23" t="s">
        <v>175</v>
      </c>
      <c r="C190" s="24"/>
      <c r="D190" s="18">
        <v>170.68350000000001</v>
      </c>
      <c r="E190" s="18">
        <v>0</v>
      </c>
      <c r="F190" s="20">
        <v>0</v>
      </c>
      <c r="G190" s="18">
        <v>22.7102</v>
      </c>
      <c r="H190" s="79">
        <v>0</v>
      </c>
      <c r="I190" s="18">
        <v>18.5</v>
      </c>
      <c r="J190" s="20">
        <v>2.1652999999999998</v>
      </c>
      <c r="K190" s="87">
        <v>0</v>
      </c>
      <c r="L190" s="18">
        <v>0</v>
      </c>
      <c r="M190" s="18">
        <v>0</v>
      </c>
      <c r="N190" s="20">
        <v>0</v>
      </c>
      <c r="O190" s="18">
        <v>0</v>
      </c>
      <c r="P190" s="60">
        <v>0</v>
      </c>
      <c r="Q190" s="20">
        <v>0</v>
      </c>
      <c r="R190" s="61">
        <f t="shared" si="5"/>
        <v>214.05900000000003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3302.3562999999999</v>
      </c>
      <c r="E191" s="19">
        <v>5.9587000000000003</v>
      </c>
      <c r="F191" s="95">
        <v>0.21249999999999999</v>
      </c>
      <c r="G191" s="22">
        <v>0</v>
      </c>
      <c r="H191" s="19">
        <v>0</v>
      </c>
      <c r="I191" s="22">
        <v>84.354399999999998</v>
      </c>
      <c r="J191" s="22">
        <v>2.3883000000000001</v>
      </c>
      <c r="K191" s="19">
        <v>0</v>
      </c>
      <c r="L191" s="19">
        <v>0</v>
      </c>
      <c r="M191" s="19">
        <v>0</v>
      </c>
      <c r="N191" s="22">
        <v>0</v>
      </c>
      <c r="O191" s="22">
        <v>0</v>
      </c>
      <c r="P191" s="45">
        <v>172.12799999999999</v>
      </c>
      <c r="Q191" s="22">
        <v>0</v>
      </c>
      <c r="R191" s="63">
        <f t="shared" si="5"/>
        <v>3567.3982000000005</v>
      </c>
      <c r="S191" s="36"/>
    </row>
    <row r="192" spans="1:19" ht="10.5" customHeight="1" x14ac:dyDescent="0.2">
      <c r="A192" s="10"/>
      <c r="B192" s="23" t="s">
        <v>176</v>
      </c>
      <c r="C192" s="24"/>
      <c r="D192" s="18">
        <v>336.45119999999997</v>
      </c>
      <c r="E192" s="18">
        <v>31.436299999999999</v>
      </c>
      <c r="F192" s="20">
        <v>0</v>
      </c>
      <c r="G192" s="90">
        <v>0</v>
      </c>
      <c r="H192" s="79">
        <v>0.187</v>
      </c>
      <c r="I192" s="20">
        <v>0</v>
      </c>
      <c r="J192" s="20">
        <v>0</v>
      </c>
      <c r="K192" s="18">
        <v>0</v>
      </c>
      <c r="L192" s="18">
        <v>0</v>
      </c>
      <c r="M192" s="18">
        <v>0</v>
      </c>
      <c r="N192" s="20">
        <v>0</v>
      </c>
      <c r="O192" s="20">
        <v>0</v>
      </c>
      <c r="P192" s="60">
        <v>0</v>
      </c>
      <c r="Q192" s="20">
        <v>0</v>
      </c>
      <c r="R192" s="61">
        <f t="shared" si="5"/>
        <v>368.0745</v>
      </c>
      <c r="S192" s="36"/>
    </row>
    <row r="193" spans="1:19" ht="10.5" customHeight="1" x14ac:dyDescent="0.2">
      <c r="A193" s="10"/>
      <c r="B193" s="16" t="s">
        <v>177</v>
      </c>
      <c r="C193" s="17"/>
      <c r="D193" s="19">
        <v>0</v>
      </c>
      <c r="E193" s="80">
        <v>0</v>
      </c>
      <c r="F193" s="22">
        <v>0</v>
      </c>
      <c r="G193" s="22">
        <v>0</v>
      </c>
      <c r="H193" s="19">
        <v>0</v>
      </c>
      <c r="I193" s="22">
        <v>0</v>
      </c>
      <c r="J193" s="22">
        <v>0</v>
      </c>
      <c r="K193" s="19">
        <v>0</v>
      </c>
      <c r="L193" s="19">
        <v>0</v>
      </c>
      <c r="M193" s="19">
        <v>0</v>
      </c>
      <c r="N193" s="22">
        <v>0</v>
      </c>
      <c r="O193" s="96">
        <v>0</v>
      </c>
      <c r="P193" s="45">
        <v>0</v>
      </c>
      <c r="Q193" s="22">
        <v>0</v>
      </c>
      <c r="R193" s="63">
        <f t="shared" si="5"/>
        <v>0</v>
      </c>
      <c r="S193" s="36"/>
    </row>
    <row r="194" spans="1:19" ht="10.5" customHeight="1" x14ac:dyDescent="0.2">
      <c r="A194" s="10"/>
      <c r="B194" s="23" t="s">
        <v>178</v>
      </c>
      <c r="C194" s="24"/>
      <c r="D194" s="18">
        <v>0</v>
      </c>
      <c r="E194" s="18">
        <v>0</v>
      </c>
      <c r="F194" s="20">
        <v>0</v>
      </c>
      <c r="G194" s="92">
        <v>0</v>
      </c>
      <c r="H194" s="18">
        <v>0</v>
      </c>
      <c r="I194" s="20">
        <v>0</v>
      </c>
      <c r="J194" s="20">
        <v>0</v>
      </c>
      <c r="K194" s="18">
        <v>0</v>
      </c>
      <c r="L194" s="18">
        <v>0</v>
      </c>
      <c r="M194" s="18">
        <v>0</v>
      </c>
      <c r="N194" s="20">
        <v>0</v>
      </c>
      <c r="O194" s="92">
        <v>0</v>
      </c>
      <c r="P194" s="60">
        <v>0</v>
      </c>
      <c r="Q194" s="20">
        <v>0</v>
      </c>
      <c r="R194" s="61">
        <f t="shared" si="5"/>
        <v>0</v>
      </c>
      <c r="S194" s="36"/>
    </row>
    <row r="195" spans="1:19" ht="10.5" customHeight="1" x14ac:dyDescent="0.2">
      <c r="A195" s="10"/>
      <c r="B195" s="16" t="s">
        <v>179</v>
      </c>
      <c r="C195" s="17"/>
      <c r="D195" s="19">
        <v>0</v>
      </c>
      <c r="E195" s="19">
        <v>0</v>
      </c>
      <c r="F195" s="22">
        <v>0</v>
      </c>
      <c r="G195" s="22">
        <v>0</v>
      </c>
      <c r="H195" s="19">
        <v>0</v>
      </c>
      <c r="I195" s="22">
        <v>0</v>
      </c>
      <c r="J195" s="22">
        <v>0</v>
      </c>
      <c r="K195" s="80">
        <v>0</v>
      </c>
      <c r="L195" s="19">
        <v>0</v>
      </c>
      <c r="M195" s="19">
        <v>0</v>
      </c>
      <c r="N195" s="22">
        <v>0</v>
      </c>
      <c r="O195" s="22">
        <v>0</v>
      </c>
      <c r="P195" s="45">
        <v>0</v>
      </c>
      <c r="Q195" s="22">
        <v>0</v>
      </c>
      <c r="R195" s="63">
        <f t="shared" si="5"/>
        <v>0</v>
      </c>
      <c r="S195" s="36"/>
    </row>
    <row r="196" spans="1:19" ht="10.5" customHeight="1" x14ac:dyDescent="0.2">
      <c r="A196" s="10"/>
      <c r="B196" s="23" t="s">
        <v>180</v>
      </c>
      <c r="C196" s="24"/>
      <c r="D196" s="18">
        <v>0</v>
      </c>
      <c r="E196" s="18">
        <v>0</v>
      </c>
      <c r="F196" s="20">
        <v>0</v>
      </c>
      <c r="G196" s="20">
        <v>0</v>
      </c>
      <c r="H196" s="18">
        <v>0</v>
      </c>
      <c r="I196" s="20">
        <v>0</v>
      </c>
      <c r="J196" s="20">
        <v>0</v>
      </c>
      <c r="K196" s="18">
        <v>0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0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12.5748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/>
      <c r="M197" s="22"/>
      <c r="N197" s="22"/>
      <c r="O197" s="22"/>
      <c r="P197" s="45">
        <v>545.53219999999999</v>
      </c>
      <c r="Q197" s="19">
        <v>56.263599999999997</v>
      </c>
      <c r="R197" s="63">
        <f t="shared" si="5"/>
        <v>614.37059999999997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0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0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0</v>
      </c>
      <c r="R199" s="63">
        <f t="shared" si="5"/>
        <v>0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0</v>
      </c>
      <c r="I200" s="20">
        <v>0</v>
      </c>
      <c r="J200" s="72">
        <v>0</v>
      </c>
      <c r="K200" s="20">
        <v>0</v>
      </c>
      <c r="L200" s="20">
        <v>0</v>
      </c>
      <c r="M200" s="72">
        <v>0</v>
      </c>
      <c r="N200" s="20">
        <v>0</v>
      </c>
      <c r="O200" s="20">
        <v>0</v>
      </c>
      <c r="P200" s="20">
        <v>0</v>
      </c>
      <c r="Q200" s="20">
        <v>0</v>
      </c>
      <c r="R200" s="61">
        <f t="shared" si="5"/>
        <v>0</v>
      </c>
      <c r="S200" s="36"/>
    </row>
    <row r="201" spans="1:19" x14ac:dyDescent="0.2">
      <c r="A201" s="67"/>
      <c r="B201" s="132" t="s">
        <v>150</v>
      </c>
      <c r="C201" s="133"/>
      <c r="D201" s="68">
        <f t="shared" ref="D201:Q201" si="6">SUM(D12:D200)</f>
        <v>68992.379199999981</v>
      </c>
      <c r="E201" s="68">
        <f t="shared" si="6"/>
        <v>69530.285100000008</v>
      </c>
      <c r="F201" s="68">
        <f t="shared" si="6"/>
        <v>303.73219999999998</v>
      </c>
      <c r="G201" s="68">
        <f t="shared" si="6"/>
        <v>831.4310999999999</v>
      </c>
      <c r="H201" s="68">
        <f t="shared" si="6"/>
        <v>38185.871299999977</v>
      </c>
      <c r="I201" s="68">
        <f t="shared" si="6"/>
        <v>8525.5186000000012</v>
      </c>
      <c r="J201" s="68">
        <f t="shared" si="6"/>
        <v>906.20029999999963</v>
      </c>
      <c r="K201" s="68">
        <f t="shared" si="6"/>
        <v>2911.2899000000002</v>
      </c>
      <c r="L201" s="68">
        <f t="shared" si="6"/>
        <v>22005.9555</v>
      </c>
      <c r="M201" s="68">
        <f t="shared" si="6"/>
        <v>0</v>
      </c>
      <c r="N201" s="68">
        <f t="shared" si="6"/>
        <v>0</v>
      </c>
      <c r="O201" s="68">
        <f t="shared" si="6"/>
        <v>1042.3440000000001</v>
      </c>
      <c r="P201" s="68">
        <f t="shared" si="6"/>
        <v>1461.6331999999998</v>
      </c>
      <c r="Q201" s="68">
        <f t="shared" si="6"/>
        <v>1621.9815999999998</v>
      </c>
      <c r="R201" s="68">
        <f t="shared" ref="R201" si="7">SUM(R12:R200)</f>
        <v>216318.62199999994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A6:A10"/>
    <mergeCell ref="D6:D10"/>
    <mergeCell ref="E6:E10"/>
    <mergeCell ref="F6:F10"/>
    <mergeCell ref="P1:R1"/>
    <mergeCell ref="A2:R2"/>
    <mergeCell ref="A3:R3"/>
    <mergeCell ref="A4:R4"/>
    <mergeCell ref="A5:R5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2022-04-01T02:13:31Z</cp:lastPrinted>
  <dcterms:created xsi:type="dcterms:W3CDTF">2004-07-23T16:23:45Z</dcterms:created>
  <dcterms:modified xsi:type="dcterms:W3CDTF">2022-04-01T02:14:13Z</dcterms:modified>
</cp:coreProperties>
</file>